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firstSheet="3" activeTab="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项目支出绩效目标表" sheetId="17" r:id="rId14"/>
    <sheet name="整体支出绩效表" sheetId="18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<sst xmlns="http://schemas.openxmlformats.org/spreadsheetml/2006/main" count="637" uniqueCount="480">
  <si>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</si>
  <si>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</si>
  <si>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</si>
  <si>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</si>
  <si>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</si>
  <si>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</si>
  <si>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</si>
  <si>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</si>
  <si>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</si>
  <si>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</si>
  <si>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</si>
  <si>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</si>
  <si>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</si>
  <si>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</si>
  <si>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</si>
  <si>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</si>
  <si>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</si>
  <si>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</si>
  <si>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</si>
  <si>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</si>
  <si>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</si>
  <si>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</si>
  <si>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</si>
  <si>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</si>
  <si>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</si>
  <si>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</si>
  <si>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</si>
  <si>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</si>
  <si>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</si>
  <si>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</si>
  <si>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</si>
  <si>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</si>
  <si>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</si>
  <si>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</si>
  <si>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</si>
  <si>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</si>
  <si>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</si>
  <si>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</si>
  <si>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</si>
  <si>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</si>
  <si>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</si>
  <si>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</si>
  <si>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</si>
  <si>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</si>
  <si>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</si>
  <si>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</si>
  <si>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</si>
  <si>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</si>
  <si>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</si>
  <si>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</si>
  <si>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</si>
  <si>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</si>
  <si>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</si>
  <si>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</si>
  <si>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</si>
  <si>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</si>
  <si>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</si>
  <si>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</si>
  <si>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</si>
  <si>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</si>
  <si>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</si>
  <si>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</si>
  <si>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</si>
  <si>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</si>
  <si>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</si>
  <si>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</si>
  <si>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</si>
  <si>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</si>
  <si>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</si>
  <si>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</si>
  <si>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</si>
  <si>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</si>
  <si>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</si>
  <si>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</si>
  <si>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</si>
  <si>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</si>
  <si>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</si>
  <si>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</si>
  <si>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</si>
  <si>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</si>
  <si>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</si>
  <si>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</si>
  <si>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</si>
  <si>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</si>
  <si>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</si>
  <si>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</si>
  <si>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</si>
  <si>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</si>
  <si>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</si>
  <si>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</si>
  <si>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</si>
  <si>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</si>
  <si>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</si>
  <si>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</si>
  <si>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</si>
  <si>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</si>
  <si>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</si>
  <si>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</si>
  <si>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</si>
  <si>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</si>
  <si>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</si>
  <si>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</si>
  <si>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</si>
  <si>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</si>
  <si>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</si>
  <si>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</si>
  <si>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</si>
  <si>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</si>
  <si>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</si>
  <si>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</si>
  <si>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</si>
  <si>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</si>
  <si>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</si>
  <si>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</si>
  <si>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</si>
  <si>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</si>
  <si>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</si>
  <si>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</si>
  <si>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</si>
  <si>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</si>
  <si>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</si>
  <si>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</si>
  <si>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</si>
  <si>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</si>
  <si>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</si>
  <si>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</si>
  <si>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</si>
  <si>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</si>
  <si>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</si>
  <si>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</si>
  <si>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</si>
  <si>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农林水支出</t>
  </si>
  <si>
    <t>农业农村</t>
  </si>
  <si>
    <t>行政运行</t>
  </si>
  <si>
    <t>一般行政管理事务</t>
  </si>
  <si>
    <t>住房保障支出</t>
  </si>
  <si>
    <t>住房改革支出</t>
  </si>
  <si>
    <t>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</si>
  <si>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</si>
  <si>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</si>
  <si>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</si>
  <si>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</si>
  <si>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</si>
  <si>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</si>
  <si>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</si>
  <si>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</si>
  <si>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</si>
  <si>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</si>
  <si>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</si>
  <si>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</si>
  <si>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</si>
  <si>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</si>
  <si>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</si>
  <si>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</si>
  <si>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</si>
  <si>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</si>
  <si>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</si>
  <si>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</si>
  <si>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</si>
  <si>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</si>
  <si>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</si>
  <si>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</si>
  <si>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</si>
  <si>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</si>
  <si>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</si>
  <si>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</si>
  <si>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</si>
  <si>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</si>
  <si>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</si>
  <si>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</si>
  <si>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</si>
  <si>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</si>
  <si>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</si>
  <si>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</si>
  <si>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</si>
  <si>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</si>
  <si>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</si>
  <si>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</si>
  <si>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</si>
  <si>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</si>
  <si>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</si>
  <si>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</si>
  <si>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</si>
  <si>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</si>
  <si>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</si>
  <si>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</si>
  <si>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t>华池县山庄乡</t>
  </si>
  <si>
    <t>华池县山庄乡人民政府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</si>
  <si>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</si>
  <si>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</si>
  <si>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</si>
  <si>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合计</t>
  </si>
  <si>
    <t>208</t>
  </si>
  <si>
    <t>20805</t>
  </si>
  <si>
    <t>2080505</t>
  </si>
  <si>
    <t>2080506</t>
  </si>
  <si>
    <t>20808</t>
  </si>
  <si>
    <t>2080899</t>
  </si>
  <si>
    <t>20899</t>
  </si>
  <si>
    <t>2089999</t>
  </si>
  <si>
    <t>210</t>
  </si>
  <si>
    <t>21011</t>
  </si>
  <si>
    <t>2101101</t>
  </si>
  <si>
    <t>213</t>
  </si>
  <si>
    <t>21301</t>
  </si>
  <si>
    <t>2130101</t>
  </si>
  <si>
    <t>2130104</t>
  </si>
  <si>
    <t>221</t>
  </si>
  <si>
    <t>22102</t>
  </si>
  <si>
    <t>2210201</t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</si>
  <si>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</si>
  <si>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</si>
  <si>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</si>
  <si>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</si>
  <si>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</si>
  <si>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</si>
  <si>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</si>
  <si>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</si>
  <si>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</si>
  <si>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</si>
  <si>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</si>
  <si>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</si>
  <si>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</si>
  <si>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</si>
  <si>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</si>
  <si>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</si>
  <si>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</si>
  <si>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</si>
  <si>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30103</t>
  </si>
  <si>
    <t>奖金</t>
  </si>
  <si>
    <t>30102</t>
  </si>
  <si>
    <t>津贴补贴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</si>
  <si>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</si>
  <si>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</si>
  <si>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</si>
  <si>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</si>
  <si>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</si>
  <si>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</si>
  <si>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</si>
  <si>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30302</t>
  </si>
  <si>
    <t>退休费</t>
  </si>
  <si>
    <t>其他个人和家庭的补助</t>
  </si>
  <si>
    <t>302</t>
  </si>
  <si>
    <t>商品和服务支出</t>
  </si>
  <si>
    <t>30239</t>
  </si>
  <si>
    <t>其他交通费用</t>
  </si>
  <si>
    <t>30228</t>
  </si>
  <si>
    <t>工会经费</t>
  </si>
  <si>
    <t>30229</t>
  </si>
  <si>
    <t>福利费</t>
  </si>
  <si>
    <t>30231</t>
  </si>
  <si>
    <t>公务用车运行维护费</t>
  </si>
  <si>
    <t>30216</t>
  </si>
  <si>
    <t>培训费</t>
  </si>
  <si>
    <t>30211</t>
  </si>
  <si>
    <t>差旅费</t>
  </si>
  <si>
    <t>30208</t>
  </si>
  <si>
    <t>取暖费</t>
  </si>
  <si>
    <t>30226</t>
  </si>
  <si>
    <t>劳务费</t>
  </si>
  <si>
    <t>30217</t>
  </si>
  <si>
    <t>公务接待费</t>
  </si>
  <si>
    <t>30215</t>
  </si>
  <si>
    <t>会议费</t>
  </si>
  <si>
    <t>30213</t>
  </si>
  <si>
    <t>维修（护）费</t>
  </si>
  <si>
    <t>30207</t>
  </si>
  <si>
    <t>邮电费</t>
  </si>
  <si>
    <t>30206</t>
  </si>
  <si>
    <t>电费</t>
  </si>
  <si>
    <t>30205</t>
  </si>
  <si>
    <t>水费</t>
  </si>
  <si>
    <t>30202</t>
  </si>
  <si>
    <t>印刷费</t>
  </si>
  <si>
    <t>30201</t>
  </si>
  <si>
    <t>办公费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</si>
  <si>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</si>
  <si>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</si>
  <si>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</si>
  <si>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</si>
  <si>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</si>
  <si>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</si>
  <si>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</si>
  <si>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</si>
  <si>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</si>
  <si>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</si>
  <si>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</si>
  <si>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</si>
  <si>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</si>
  <si>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</si>
  <si>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</si>
  <si>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</si>
  <si>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</si>
  <si>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</si>
  <si>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</si>
  <si>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</si>
  <si>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</si>
  <si>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</si>
  <si>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</si>
  <si>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</si>
  <si>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</si>
  <si>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</si>
  <si>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</si>
  <si>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</si>
  <si>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</si>
  <si>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</si>
  <si>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</si>
  <si>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</si>
  <si>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</si>
  <si>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</si>
  <si>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</si>
  <si>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</si>
  <si>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山庄乡人民政府项目支出绩效目标申报表（2026年度）</t>
  </si>
  <si>
    <t>项目名称</t>
  </si>
  <si>
    <t>村级公益性共享共管基金</t>
  </si>
  <si>
    <t>项目负责人及联系电话</t>
  </si>
  <si>
    <t>杨富泽  09345361001</t>
  </si>
  <si>
    <t>主管部门</t>
  </si>
  <si>
    <t>实施单位</t>
  </si>
  <si>
    <t>山庄乡人民政府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</si>
  <si>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</si>
  <si>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</si>
  <si>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</si>
  <si>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</si>
  <si>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</si>
  <si>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</si>
  <si>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目标1：编制预算完整性，确保预算严格执行; 
目标2：深入推进农村村级公益性设施共管共享工作；
目标3：切实用好、管好、维护号农村公益性设施，全面提升农村人居环境整治水平。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</si>
  <si>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</si>
  <si>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</si>
  <si>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</si>
  <si>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</si>
  <si>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</si>
  <si>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</si>
  <si>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</si>
  <si>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指标：成本控制数</t>
  </si>
  <si>
    <t>8万元</t>
  </si>
  <si>
    <t>产出指标</t>
  </si>
  <si>
    <t>数量指标</t>
  </si>
  <si>
    <t>指标1：涉及村数量</t>
  </si>
  <si>
    <t>4个</t>
  </si>
  <si>
    <t>指标2：维护设施数量</t>
  </si>
  <si>
    <t>≥4个</t>
  </si>
  <si>
    <t>质量指标</t>
  </si>
  <si>
    <t>指标1：设施维护完成率</t>
  </si>
  <si>
    <t>指标2：项目验收通过率</t>
  </si>
  <si>
    <t>时效指标</t>
  </si>
  <si>
    <t>指标：项目实施及时性</t>
  </si>
  <si>
    <t>及时</t>
  </si>
  <si>
    <t>效益指标</t>
  </si>
  <si>
    <t>经济效益
指标</t>
  </si>
  <si>
    <t>指标：项目提高收益性</t>
  </si>
  <si>
    <t>提高</t>
  </si>
  <si>
    <t>社会效益
指标</t>
  </si>
  <si>
    <t>指标：有效提高设施利用率</t>
  </si>
  <si>
    <t>有效</t>
  </si>
  <si>
    <t>生态效益
指标</t>
  </si>
  <si>
    <t>指标：改善乡镇生态环境</t>
  </si>
  <si>
    <t>改善</t>
  </si>
  <si>
    <t>可持续影响
指标</t>
  </si>
  <si>
    <t>指标：项目可持续运行</t>
  </si>
  <si>
    <t>持续影响</t>
  </si>
  <si>
    <t>满意度指标</t>
  </si>
  <si>
    <t>服务对象满度
指标</t>
  </si>
  <si>
    <t>指标：受益群众满意度</t>
  </si>
  <si>
    <r>
      <rPr>
        <sz val="10"/>
        <color rgb="FF000000"/>
        <rFont val="Arial"/>
        <charset val="134"/>
      </rPr>
      <t>≥</t>
    </r>
    <r>
      <rPr>
        <sz val="10"/>
        <color rgb="FF000000"/>
        <rFont val="宋体"/>
        <charset val="134"/>
      </rPr>
      <t>95%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</si>
  <si>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</si>
  <si>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</si>
  <si>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</si>
  <si>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</si>
  <si>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</si>
  <si>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</si>
  <si>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</si>
  <si>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</si>
  <si>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</si>
  <si>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王凯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</si>
  <si>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</si>
  <si>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</si>
  <si>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</si>
  <si>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</si>
  <si>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</si>
  <si>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</si>
  <si>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</si>
  <si>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</si>
  <si>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</si>
  <si>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</si>
  <si>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</si>
  <si>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</si>
  <si>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</si>
  <si>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</si>
  <si>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</si>
  <si>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</si>
  <si>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</si>
  <si>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年度绩效目标</t>
  </si>
  <si>
    <r>
      <rPr>
        <sz val="9"/>
        <color rgb="FF000000"/>
        <rFont val="宋体"/>
        <charset val="134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134"/>
      </rPr>
      <t>：抓好基层设施建设，促进乡镇条件全面改善；目标2：维护辖区内社会秩序稳定、做好社会治安综合治理和群众矛盾调解工作；目标3：确保机构正常运转，工资、福利及时足额发放。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</si>
  <si>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</si>
  <si>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</si>
  <si>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</si>
  <si>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</si>
  <si>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</si>
  <si>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</si>
  <si>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</si>
  <si>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</si>
  <si>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</si>
  <si>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</si>
  <si>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</si>
  <si>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</si>
  <si>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</si>
  <si>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</si>
  <si>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</si>
  <si>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</si>
  <si>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</si>
  <si>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</si>
  <si>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</si>
  <si>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</si>
  <si>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</si>
  <si>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</si>
  <si>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</si>
  <si>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</si>
  <si>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</si>
  <si>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</si>
  <si>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</si>
  <si>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</si>
  <si>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</si>
  <si>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</si>
  <si>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</si>
  <si>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</si>
  <si>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</si>
  <si>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</si>
  <si>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</si>
  <si>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保障职工人数</t>
  </si>
  <si>
    <t>51人</t>
  </si>
  <si>
    <t>调解群众矛盾次数</t>
  </si>
  <si>
    <r>
      <rPr>
        <sz val="9"/>
        <color rgb="FF000000"/>
        <rFont val="Arial"/>
        <charset val="0"/>
      </rPr>
      <t>≥15</t>
    </r>
    <r>
      <rPr>
        <sz val="9"/>
        <color rgb="FF000000"/>
        <rFont val="宋体"/>
        <charset val="134"/>
      </rPr>
      <t>次</t>
    </r>
  </si>
  <si>
    <t>机关工会活动次数</t>
  </si>
  <si>
    <t>3次</t>
  </si>
  <si>
    <t>业务办理件数</t>
  </si>
  <si>
    <t>≥300次</t>
  </si>
  <si>
    <r>
      <rPr>
        <sz val="9"/>
        <rFont val="SimSun"/>
        <charset val="134"/>
      </rPr>
      <t>质量指标</t>
    </r>
  </si>
  <si>
    <t>资金支付合规率</t>
  </si>
  <si>
    <t>矛盾纠纷化解率</t>
  </si>
  <si>
    <t>≥95%</t>
  </si>
  <si>
    <t>业务办理成功率</t>
  </si>
  <si>
    <t>≥98%</t>
  </si>
  <si>
    <t>保障职工福利支出率</t>
  </si>
  <si>
    <t>机关工会活动完成率</t>
  </si>
  <si>
    <r>
      <rPr>
        <sz val="9"/>
        <rFont val="SimSun"/>
        <charset val="134"/>
      </rPr>
      <t>时效指标</t>
    </r>
  </si>
  <si>
    <t>按时发放工资、福利</t>
  </si>
  <si>
    <t>按时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</si>
  <si>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</si>
  <si>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</si>
  <si>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840.32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</si>
  <si>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</si>
  <si>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</si>
  <si>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成本控制率</t>
  </si>
  <si>
    <t>≤100%</t>
  </si>
  <si>
    <r>
      <rPr>
        <sz val="9"/>
        <rFont val="SimSun"/>
        <charset val="134"/>
      </rPr>
      <t>社会效益</t>
    </r>
  </si>
  <si>
    <t>改善乡镇工作生活条件</t>
  </si>
  <si>
    <t>完善基层设施</t>
  </si>
  <si>
    <t>完善</t>
  </si>
  <si>
    <t>有效保障机关运行</t>
  </si>
  <si>
    <t>提升本乡居民生活水平</t>
  </si>
  <si>
    <t>提升</t>
  </si>
  <si>
    <r>
      <rPr>
        <sz val="9"/>
        <rFont val="SimSun"/>
        <charset val="134"/>
      </rPr>
      <t>生态效益</t>
    </r>
  </si>
  <si>
    <t>改善乡镇生态环境</t>
  </si>
  <si>
    <r>
      <rPr>
        <sz val="9"/>
        <rFont val="SimSun"/>
        <charset val="134"/>
      </rPr>
      <t>服务对象满意度</t>
    </r>
  </si>
  <si>
    <t>服务群众满意度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</si>
  <si>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</si>
  <si>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</si>
  <si>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</si>
  <si>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</si>
  <si>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</si>
  <si>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</si>
  <si>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</si>
  <si>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</si>
  <si>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</si>
  <si>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</si>
  <si>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</si>
  <si>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</si>
  <si>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</si>
  <si>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股室审核签字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</si>
</sst>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3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color rgb="FF000000"/>
      <name val="宋体"/>
      <charset val="134"/>
    </font>
    <font>
      <sz val="9"/>
      <name val="SimSun"/>
      <charset val="0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仿宋_GB2312"/>
      <charset val="134"/>
    </font>
    <font>
      <sz val="10"/>
      <color rgb="FF000000"/>
      <name val="Times New Roman"/>
      <charset val="0"/>
    </font>
    <font>
      <sz val="10"/>
      <color rgb="FF000000"/>
      <name val="Arial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name val="SimSun"/>
      <charset val="134"/>
    </font>
    <font>
      <sz val="9"/>
      <color theme="1"/>
      <name val="宋体"/>
      <charset val="134"/>
    </font>
    <font>
      <sz val="11"/>
      <name val="宋体"/>
      <charset val="134"/>
      <scheme val="minor"/>
    </font>
    <font>
      <b/>
      <sz val="9"/>
      <name val="SimSun"/>
      <charset val="134"/>
    </font>
    <font>
      <sz val="9"/>
      <color rgb="FFFF0000"/>
      <name val="SimSun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  <font>
      <sz val="9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3" borderId="23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26" applyNumberFormat="0" applyAlignment="0" applyProtection="0">
      <alignment vertical="center"/>
    </xf>
    <xf numFmtId="0" fontId="39" fillId="5" borderId="27" applyNumberFormat="0" applyAlignment="0" applyProtection="0">
      <alignment vertical="center"/>
    </xf>
    <xf numFmtId="0" fontId="40" fillId="5" borderId="26" applyNumberFormat="0" applyAlignment="0" applyProtection="0">
      <alignment vertical="center"/>
    </xf>
    <xf numFmtId="0" fontId="41" fillId="6" borderId="28" applyNumberFormat="0" applyAlignment="0" applyProtection="0">
      <alignment vertical="center"/>
    </xf>
    <xf numFmtId="0" fontId="42" fillId="0" borderId="29" applyNumberFormat="0" applyFill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9" fillId="0" borderId="0"/>
  </cellStyleXfs>
  <cellXfs count="17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7" fillId="0" borderId="3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textRotation="255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textRotation="255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top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left" vertical="top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9" fontId="13" fillId="0" borderId="1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justify" vertical="top"/>
    </xf>
    <xf numFmtId="0" fontId="20" fillId="2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justify" vertical="top"/>
    </xf>
    <xf numFmtId="0" fontId="20" fillId="2" borderId="1" xfId="0" applyFont="1" applyFill="1" applyBorder="1" applyAlignment="1">
      <alignment horizontal="justify" vertical="top"/>
    </xf>
    <xf numFmtId="0" fontId="20" fillId="2" borderId="1" xfId="0" applyFont="1" applyFill="1" applyBorder="1" applyAlignment="1">
      <alignment horizontal="right" vertical="top" wrapText="1"/>
    </xf>
    <xf numFmtId="0" fontId="20" fillId="0" borderId="0" xfId="0" applyFont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0" fontId="21" fillId="0" borderId="0" xfId="0" applyFont="1" applyFill="1">
      <alignment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left" vertical="center" wrapText="1"/>
    </xf>
    <xf numFmtId="4" fontId="22" fillId="0" borderId="21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left" vertical="center" wrapText="1"/>
    </xf>
    <xf numFmtId="4" fontId="19" fillId="0" borderId="3" xfId="0" applyNumberFormat="1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justify" vertical="top"/>
    </xf>
    <xf numFmtId="0" fontId="24" fillId="0" borderId="6" xfId="0" applyFont="1" applyFill="1" applyBorder="1" applyAlignment="1">
      <alignment horizontal="justify" vertical="top"/>
    </xf>
    <xf numFmtId="0" fontId="24" fillId="0" borderId="1" xfId="0" applyFont="1" applyFill="1" applyBorder="1" applyAlignment="1">
      <alignment horizontal="center" vertical="top"/>
    </xf>
    <xf numFmtId="177" fontId="24" fillId="0" borderId="1" xfId="0" applyNumberFormat="1" applyFont="1" applyFill="1" applyBorder="1" applyAlignment="1">
      <alignment horizontal="center" vertical="top"/>
    </xf>
    <xf numFmtId="0" fontId="25" fillId="0" borderId="6" xfId="0" applyFont="1" applyFill="1" applyBorder="1" applyAlignment="1">
      <alignment horizontal="justify" vertical="top"/>
    </xf>
    <xf numFmtId="4" fontId="22" fillId="0" borderId="21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right" vertical="top"/>
    </xf>
    <xf numFmtId="0" fontId="20" fillId="0" borderId="6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justify" vertical="top"/>
    </xf>
    <xf numFmtId="0" fontId="17" fillId="0" borderId="6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right" vertical="top"/>
    </xf>
    <xf numFmtId="0" fontId="20" fillId="0" borderId="0" xfId="0" applyFont="1" applyFill="1" applyAlignment="1">
      <alignment horizontal="left" vertical="center" indent="2"/>
    </xf>
    <xf numFmtId="0" fontId="0" fillId="0" borderId="0" xfId="0" applyFill="1">
      <alignment vertical="center"/>
    </xf>
    <xf numFmtId="4" fontId="22" fillId="0" borderId="3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/>
    </xf>
    <xf numFmtId="0" fontId="22" fillId="0" borderId="20" xfId="0" applyFont="1" applyFill="1" applyBorder="1" applyAlignment="1">
      <alignment vertical="center" wrapText="1"/>
    </xf>
    <xf numFmtId="0" fontId="19" fillId="0" borderId="20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top"/>
    </xf>
    <xf numFmtId="0" fontId="17" fillId="0" borderId="6" xfId="0" applyFont="1" applyFill="1" applyBorder="1" applyAlignment="1">
      <alignment horizontal="left" vertical="top"/>
    </xf>
    <xf numFmtId="0" fontId="20" fillId="0" borderId="1" xfId="0" applyFont="1" applyFill="1" applyBorder="1" applyAlignment="1">
      <alignment horizontal="left" vertical="top"/>
    </xf>
    <xf numFmtId="177" fontId="0" fillId="0" borderId="0" xfId="0" applyNumberFormat="1">
      <alignment vertical="center"/>
    </xf>
    <xf numFmtId="177" fontId="14" fillId="0" borderId="0" xfId="0" applyNumberFormat="1" applyFont="1" applyBorder="1" applyAlignment="1">
      <alignment horizontal="center" vertical="center"/>
    </xf>
    <xf numFmtId="177" fontId="0" fillId="0" borderId="0" xfId="0" applyNumberFormat="1" applyBorder="1">
      <alignment vertical="center"/>
    </xf>
    <xf numFmtId="177" fontId="1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7" fontId="20" fillId="2" borderId="1" xfId="0" applyNumberFormat="1" applyFont="1" applyFill="1" applyBorder="1" applyAlignment="1">
      <alignment horizontal="right" vertical="top"/>
    </xf>
    <xf numFmtId="0" fontId="20" fillId="2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center"/>
    </xf>
    <xf numFmtId="177" fontId="20" fillId="2" borderId="1" xfId="0" applyNumberFormat="1" applyFont="1" applyFill="1" applyBorder="1" applyAlignment="1">
      <alignment horizontal="center" vertical="top" wrapText="1"/>
    </xf>
    <xf numFmtId="177" fontId="20" fillId="2" borderId="1" xfId="0" applyNumberFormat="1" applyFont="1" applyFill="1" applyBorder="1" applyAlignment="1">
      <alignment horizontal="right" vertical="top" wrapText="1"/>
    </xf>
    <xf numFmtId="177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right" vertical="center"/>
    </xf>
    <xf numFmtId="177" fontId="6" fillId="0" borderId="1" xfId="0" applyNumberFormat="1" applyFont="1" applyBorder="1" applyAlignment="1">
      <alignment horizontal="right" vertical="center" wrapText="1"/>
    </xf>
    <xf numFmtId="177" fontId="1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4" fontId="22" fillId="0" borderId="20" xfId="0" applyNumberFormat="1" applyFont="1" applyFill="1" applyBorder="1" applyAlignment="1">
      <alignment horizontal="right" vertical="center" wrapText="1"/>
    </xf>
    <xf numFmtId="4" fontId="22" fillId="0" borderId="3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right" vertical="top"/>
    </xf>
    <xf numFmtId="0" fontId="22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4" fontId="19" fillId="0" borderId="20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0" fontId="20" fillId="0" borderId="6" xfId="0" applyFont="1" applyFill="1" applyBorder="1" applyAlignment="1">
      <alignment horizontal="right" vertical="top"/>
    </xf>
    <xf numFmtId="177" fontId="0" fillId="0" borderId="0" xfId="0" applyNumberForma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77" fontId="16" fillId="0" borderId="1" xfId="0" applyNumberFormat="1" applyFont="1" applyBorder="1" applyAlignment="1">
      <alignment horizontal="right" vertical="center"/>
    </xf>
    <xf numFmtId="177" fontId="16" fillId="2" borderId="1" xfId="0" applyNumberFormat="1" applyFont="1" applyFill="1" applyBorder="1" applyAlignment="1">
      <alignment horizontal="right" vertical="center"/>
    </xf>
    <xf numFmtId="177" fontId="14" fillId="0" borderId="0" xfId="0" applyNumberFormat="1" applyFont="1" applyAlignment="1">
      <alignment horizontal="center" vertical="center"/>
    </xf>
    <xf numFmtId="177" fontId="6" fillId="2" borderId="1" xfId="0" applyNumberFormat="1" applyFont="1" applyFill="1" applyBorder="1" applyAlignment="1">
      <alignment horizontal="right" vertical="top"/>
    </xf>
    <xf numFmtId="177" fontId="6" fillId="0" borderId="1" xfId="0" applyNumberFormat="1" applyFont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/>
    </xf>
    <xf numFmtId="177" fontId="20" fillId="0" borderId="1" xfId="0" applyNumberFormat="1" applyFont="1" applyFill="1" applyBorder="1" applyAlignment="1">
      <alignment horizontal="right" vertical="top" wrapText="1"/>
    </xf>
    <xf numFmtId="177" fontId="20" fillId="0" borderId="1" xfId="0" applyNumberFormat="1" applyFont="1" applyBorder="1" applyAlignment="1">
      <alignment horizontal="right" vertical="top"/>
    </xf>
    <xf numFmtId="177" fontId="6" fillId="2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26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2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topLeftCell="A4" workbookViewId="0">
      <selection activeCell="E6" sqref="E6"/>
    </sheetView>
  </sheetViews>
  <sheetFormatPr defaultColWidth="9" defaultRowHeight="13.5"/>
  <cols>
    <col min="1" max="1" width="6.38333333333333" customWidth="1"/>
    <col min="2" max="2" width="6.63333333333333" customWidth="1"/>
    <col min="3" max="3" width="6.5" customWidth="1"/>
    <col min="4" max="6" width="5.63333333333333" customWidth="1"/>
    <col min="7" max="7" width="7.25" customWidth="1"/>
    <col min="8" max="8" width="5.63333333333333" customWidth="1"/>
    <col min="9" max="9" width="6.38333333333333" customWidth="1"/>
    <col min="10" max="11" width="5.63333333333333" customWidth="1"/>
    <col min="12" max="12" width="6.63333333333333" customWidth="1"/>
    <col min="13" max="15" width="5.63333333333333" customWidth="1"/>
    <col min="16" max="16" width="7.5" customWidth="1"/>
    <col min="17" max="17" width="6.88333333333333" customWidth="1"/>
    <col min="18" max="18" width="7.25" customWidth="1"/>
    <col min="19" max="19" width="7.88333333333333" customWidth="1"/>
    <col min="20" max="20" width="7.75" customWidth="1"/>
    <col min="21" max="21" width="12.1333333333333" customWidth="1"/>
    <col min="22" max="22" width="10.75" customWidth="1"/>
    <col min="23" max="23" width="7.88333333333333" customWidth="1"/>
    <col min="24" max="24" width="7.75" customWidth="1"/>
    <col min="25" max="25" width="8.63333333333333" customWidth="1"/>
  </cols>
  <sheetData>
    <row r="1" ht="20.1" customHeight="1" spans="1:25">
      <c r="A1" s="160" t="s">
        <v>0</v>
      </c>
    </row>
    <row r="2" ht="36.75" customHeight="1" spans="1:25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62"/>
      <c r="B5" s="162" t="s">
        <v>4</v>
      </c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 t="s">
        <v>5</v>
      </c>
      <c r="S5" s="162"/>
      <c r="T5" s="162"/>
      <c r="U5" s="162"/>
      <c r="V5" s="162"/>
      <c r="W5" s="162" t="s">
        <v>6</v>
      </c>
      <c r="X5" s="162"/>
      <c r="Y5" s="162"/>
    </row>
    <row r="6" ht="166.5" customHeight="1" spans="1:25">
      <c r="A6" s="163" t="s">
        <v>7</v>
      </c>
      <c r="B6" s="164" t="s">
        <v>8</v>
      </c>
      <c r="C6" s="164" t="s">
        <v>9</v>
      </c>
      <c r="D6" s="165" t="s">
        <v>10</v>
      </c>
      <c r="E6" s="165" t="s">
        <v>11</v>
      </c>
      <c r="F6" s="165" t="s">
        <v>12</v>
      </c>
      <c r="G6" s="164" t="s">
        <v>13</v>
      </c>
      <c r="H6" s="164" t="s">
        <v>14</v>
      </c>
      <c r="I6" s="164" t="s">
        <v>15</v>
      </c>
      <c r="J6" s="164" t="s">
        <v>16</v>
      </c>
      <c r="K6" s="164" t="s">
        <v>17</v>
      </c>
      <c r="L6" s="164" t="s">
        <v>18</v>
      </c>
      <c r="M6" s="164" t="s">
        <v>19</v>
      </c>
      <c r="N6" s="164" t="s">
        <v>20</v>
      </c>
      <c r="O6" s="164" t="s">
        <v>21</v>
      </c>
      <c r="P6" s="164" t="s">
        <v>22</v>
      </c>
      <c r="Q6" s="164" t="s">
        <v>23</v>
      </c>
      <c r="R6" s="164" t="s">
        <v>24</v>
      </c>
      <c r="S6" s="164" t="s">
        <v>25</v>
      </c>
      <c r="T6" s="164" t="s">
        <v>26</v>
      </c>
      <c r="U6" s="164" t="s">
        <v>27</v>
      </c>
      <c r="V6" s="164" t="s">
        <v>28</v>
      </c>
      <c r="W6" s="164" t="s">
        <v>29</v>
      </c>
      <c r="X6" s="164" t="s">
        <v>30</v>
      </c>
      <c r="Y6" s="164" t="s">
        <v>31</v>
      </c>
    </row>
    <row r="7" s="159" customFormat="1" ht="41.25" customHeight="1" spans="1:25">
      <c r="A7" s="162" t="s">
        <v>32</v>
      </c>
      <c r="B7" s="166" t="s">
        <v>33</v>
      </c>
      <c r="C7" s="166" t="s">
        <v>33</v>
      </c>
      <c r="D7" s="166" t="s">
        <v>33</v>
      </c>
      <c r="E7" s="166" t="s">
        <v>33</v>
      </c>
      <c r="F7" s="166" t="s">
        <v>33</v>
      </c>
      <c r="G7" s="166" t="s">
        <v>33</v>
      </c>
      <c r="H7" s="166" t="s">
        <v>33</v>
      </c>
      <c r="I7" s="166" t="s">
        <v>33</v>
      </c>
      <c r="J7" s="166" t="s">
        <v>33</v>
      </c>
      <c r="K7" s="166" t="s">
        <v>33</v>
      </c>
      <c r="L7" s="166" t="s">
        <v>33</v>
      </c>
      <c r="M7" s="166" t="s">
        <v>33</v>
      </c>
      <c r="N7" s="166" t="s">
        <v>33</v>
      </c>
      <c r="O7" s="166" t="s">
        <v>33</v>
      </c>
      <c r="P7" s="166" t="s">
        <v>33</v>
      </c>
      <c r="Q7" s="166" t="s">
        <v>33</v>
      </c>
      <c r="R7" s="166" t="s">
        <v>33</v>
      </c>
      <c r="S7" s="166" t="s">
        <v>33</v>
      </c>
      <c r="T7" s="166" t="s">
        <v>33</v>
      </c>
      <c r="U7" s="166" t="s">
        <v>33</v>
      </c>
      <c r="V7" s="166" t="s">
        <v>33</v>
      </c>
      <c r="W7" s="166" t="s">
        <v>33</v>
      </c>
      <c r="X7" s="166" t="s">
        <v>33</v>
      </c>
      <c r="Y7" s="166" t="s">
        <v>33</v>
      </c>
    </row>
    <row r="8" ht="102.75" customHeight="1" spans="1:25">
      <c r="A8" s="167" t="s">
        <v>34</v>
      </c>
      <c r="B8" s="168" t="s">
        <v>35</v>
      </c>
      <c r="C8" s="169"/>
      <c r="D8" s="169"/>
      <c r="E8" s="169"/>
      <c r="F8" s="167" t="s">
        <v>36</v>
      </c>
      <c r="G8" s="168" t="s">
        <v>35</v>
      </c>
      <c r="H8" s="169"/>
      <c r="I8" s="169"/>
      <c r="J8" s="169"/>
      <c r="K8" s="167" t="s">
        <v>37</v>
      </c>
      <c r="L8" s="168" t="s">
        <v>35</v>
      </c>
      <c r="M8" s="167"/>
      <c r="N8" s="167"/>
      <c r="O8" s="167"/>
      <c r="P8" s="167" t="s">
        <v>38</v>
      </c>
      <c r="Q8" s="168" t="s">
        <v>35</v>
      </c>
      <c r="R8" s="167"/>
      <c r="S8" s="167"/>
      <c r="T8" s="167"/>
      <c r="U8" s="167" t="s">
        <v>39</v>
      </c>
      <c r="V8" s="168" t="s">
        <v>35</v>
      </c>
      <c r="W8" s="167"/>
      <c r="X8" s="167"/>
      <c r="Y8" s="167"/>
    </row>
    <row r="9" ht="38.25" customHeight="1" spans="1:25">
      <c r="A9" s="167"/>
      <c r="B9" s="169" t="s">
        <v>40</v>
      </c>
      <c r="C9" s="169"/>
      <c r="D9" s="169"/>
      <c r="E9" s="169"/>
      <c r="F9" s="162"/>
      <c r="G9" s="169" t="s">
        <v>40</v>
      </c>
      <c r="H9" s="169"/>
      <c r="I9" s="169"/>
      <c r="J9" s="169"/>
      <c r="K9" s="167"/>
      <c r="L9" s="170" t="s">
        <v>40</v>
      </c>
      <c r="M9" s="167"/>
      <c r="N9" s="167"/>
      <c r="O9" s="167"/>
      <c r="P9" s="167"/>
      <c r="Q9" s="170" t="s">
        <v>40</v>
      </c>
      <c r="R9" s="167"/>
      <c r="S9" s="167"/>
      <c r="T9" s="167"/>
      <c r="U9" s="167"/>
      <c r="V9" s="169" t="s">
        <v>40</v>
      </c>
      <c r="W9" s="167"/>
      <c r="X9" s="167"/>
      <c r="Y9" s="167"/>
    </row>
    <row r="10" ht="61.5" customHeight="1" spans="1:25">
      <c r="A10" s="171" t="s">
        <v>41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topLeftCell="A3" workbookViewId="0">
      <selection activeCell="D25" sqref="D25"/>
    </sheetView>
  </sheetViews>
  <sheetFormatPr defaultColWidth="9" defaultRowHeight="13.5" outlineLevelCol="3"/>
  <cols>
    <col min="1" max="1" width="28" customWidth="1"/>
    <col min="2" max="2" width="21.75" style="120" customWidth="1"/>
    <col min="3" max="3" width="30.6333333333333" customWidth="1"/>
    <col min="4" max="4" width="13.75" style="120" customWidth="1"/>
  </cols>
  <sheetData>
    <row r="1" ht="20.25" spans="1:4">
      <c r="A1" s="146" t="s">
        <v>42</v>
      </c>
      <c r="B1" s="150"/>
      <c r="C1" s="146"/>
      <c r="D1" s="150"/>
    </row>
    <row r="2" spans="1:4">
      <c r="A2" s="147"/>
      <c r="D2" s="120" t="s">
        <v>43</v>
      </c>
    </row>
    <row r="3" ht="15" customHeight="1" spans="1:4">
      <c r="A3" s="76" t="s">
        <v>44</v>
      </c>
      <c r="B3" s="123"/>
      <c r="C3" s="76" t="s">
        <v>45</v>
      </c>
      <c r="D3" s="123"/>
    </row>
    <row r="4" spans="1:4">
      <c r="A4" s="76" t="s">
        <v>46</v>
      </c>
      <c r="B4" s="123" t="s">
        <v>47</v>
      </c>
      <c r="C4" s="76" t="s">
        <v>46</v>
      </c>
      <c r="D4" s="123" t="s">
        <v>47</v>
      </c>
    </row>
    <row r="5" spans="1:4">
      <c r="A5" s="129" t="s">
        <v>48</v>
      </c>
      <c r="B5" s="151">
        <v>840.82</v>
      </c>
      <c r="C5" s="129" t="s">
        <v>49</v>
      </c>
      <c r="D5" s="131"/>
    </row>
    <row r="6" spans="1:4">
      <c r="A6" s="129" t="s">
        <v>50</v>
      </c>
      <c r="B6" s="151"/>
      <c r="C6" s="129" t="s">
        <v>51</v>
      </c>
      <c r="D6" s="131"/>
    </row>
    <row r="7" spans="1:4">
      <c r="A7" s="129" t="s">
        <v>52</v>
      </c>
      <c r="B7" s="151"/>
      <c r="C7" s="129" t="s">
        <v>53</v>
      </c>
      <c r="D7" s="131"/>
    </row>
    <row r="8" spans="1:4">
      <c r="A8" s="129" t="s">
        <v>54</v>
      </c>
      <c r="B8" s="151"/>
      <c r="C8" s="129" t="s">
        <v>55</v>
      </c>
      <c r="D8" s="131"/>
    </row>
    <row r="9" spans="1:4">
      <c r="A9" s="129" t="s">
        <v>56</v>
      </c>
      <c r="B9" s="151"/>
      <c r="C9" s="129" t="s">
        <v>57</v>
      </c>
      <c r="D9" s="131"/>
    </row>
    <row r="10" spans="1:4">
      <c r="A10" s="129" t="s">
        <v>58</v>
      </c>
      <c r="B10" s="151"/>
      <c r="C10" s="129" t="s">
        <v>59</v>
      </c>
      <c r="D10" s="131"/>
    </row>
    <row r="11" spans="1:4">
      <c r="A11" s="129" t="s">
        <v>60</v>
      </c>
      <c r="B11" s="151"/>
      <c r="C11" s="129" t="s">
        <v>61</v>
      </c>
      <c r="D11" s="131"/>
    </row>
    <row r="12" spans="1:4">
      <c r="A12" s="129" t="s">
        <v>62</v>
      </c>
      <c r="B12" s="151"/>
      <c r="C12" s="129" t="s">
        <v>63</v>
      </c>
      <c r="D12" s="131">
        <f>表三!C6</f>
        <v>118.25</v>
      </c>
    </row>
    <row r="13" spans="1:4">
      <c r="A13" s="129" t="s">
        <v>64</v>
      </c>
      <c r="B13" s="151"/>
      <c r="C13" s="129" t="s">
        <v>65</v>
      </c>
      <c r="D13" s="131"/>
    </row>
    <row r="14" spans="1:4">
      <c r="A14" s="129"/>
      <c r="B14" s="152"/>
      <c r="C14" s="129" t="s">
        <v>66</v>
      </c>
      <c r="D14" s="131">
        <f>表三!B14</f>
        <v>38.75</v>
      </c>
    </row>
    <row r="15" spans="1:4">
      <c r="A15" s="129"/>
      <c r="B15" s="152"/>
      <c r="C15" s="129" t="s">
        <v>67</v>
      </c>
      <c r="D15" s="131"/>
    </row>
    <row r="16" spans="1:4">
      <c r="A16" s="129"/>
      <c r="B16" s="152"/>
      <c r="C16" s="129" t="s">
        <v>68</v>
      </c>
      <c r="D16" s="131"/>
    </row>
    <row r="17" spans="1:4">
      <c r="A17" s="129"/>
      <c r="B17" s="152"/>
      <c r="C17" s="129" t="s">
        <v>69</v>
      </c>
      <c r="D17" s="131">
        <f>表三!B17</f>
        <v>629.8</v>
      </c>
    </row>
    <row r="18" spans="1:4">
      <c r="A18" s="129"/>
      <c r="B18" s="152"/>
      <c r="C18" s="129" t="s">
        <v>70</v>
      </c>
      <c r="D18" s="131"/>
    </row>
    <row r="19" spans="1:4">
      <c r="A19" s="129"/>
      <c r="B19" s="152"/>
      <c r="C19" s="129" t="s">
        <v>71</v>
      </c>
      <c r="D19" s="131"/>
    </row>
    <row r="20" spans="1:4">
      <c r="A20" s="129"/>
      <c r="B20" s="152"/>
      <c r="C20" s="129" t="s">
        <v>72</v>
      </c>
      <c r="D20" s="131"/>
    </row>
    <row r="21" spans="1:4">
      <c r="A21" s="129"/>
      <c r="B21" s="152"/>
      <c r="C21" s="129" t="s">
        <v>73</v>
      </c>
      <c r="D21" s="131"/>
    </row>
    <row r="22" spans="1:4">
      <c r="A22" s="129"/>
      <c r="B22" s="152"/>
      <c r="C22" s="129" t="s">
        <v>74</v>
      </c>
      <c r="D22" s="131"/>
    </row>
    <row r="23" spans="1:4">
      <c r="A23" s="129"/>
      <c r="B23" s="152"/>
      <c r="C23" s="129" t="s">
        <v>75</v>
      </c>
      <c r="D23" s="131"/>
    </row>
    <row r="24" spans="1:4">
      <c r="A24" s="129"/>
      <c r="B24" s="152"/>
      <c r="C24" s="129" t="s">
        <v>76</v>
      </c>
      <c r="D24" s="131">
        <f>表三!B21</f>
        <v>54.02</v>
      </c>
    </row>
    <row r="25" spans="1:4">
      <c r="A25" s="129"/>
      <c r="B25" s="152"/>
      <c r="C25" s="129" t="s">
        <v>77</v>
      </c>
      <c r="D25" s="131"/>
    </row>
    <row r="26" spans="1:4">
      <c r="A26" s="129"/>
      <c r="B26" s="152"/>
      <c r="C26" s="129" t="s">
        <v>78</v>
      </c>
      <c r="D26" s="131"/>
    </row>
    <row r="27" spans="1:4">
      <c r="A27" s="129"/>
      <c r="B27" s="152"/>
      <c r="C27" s="129" t="s">
        <v>79</v>
      </c>
      <c r="D27" s="131"/>
    </row>
    <row r="28" spans="1:4">
      <c r="A28" s="129"/>
      <c r="B28" s="152"/>
      <c r="C28" s="129" t="s">
        <v>80</v>
      </c>
      <c r="D28" s="131"/>
    </row>
    <row r="29" spans="1:4">
      <c r="A29" s="129"/>
      <c r="B29" s="152"/>
      <c r="C29" s="153" t="s">
        <v>81</v>
      </c>
      <c r="D29" s="154"/>
    </row>
    <row r="30" spans="1:4">
      <c r="A30" s="129"/>
      <c r="B30" s="152"/>
      <c r="C30" s="129" t="s">
        <v>82</v>
      </c>
      <c r="D30" s="131"/>
    </row>
    <row r="31" spans="1:4">
      <c r="A31" s="129"/>
      <c r="B31" s="152"/>
      <c r="C31" s="129" t="s">
        <v>83</v>
      </c>
      <c r="D31" s="131"/>
    </row>
    <row r="32" spans="1:4">
      <c r="A32" s="129"/>
      <c r="B32" s="152"/>
      <c r="C32" s="129" t="s">
        <v>84</v>
      </c>
      <c r="D32" s="131"/>
    </row>
    <row r="33" spans="1:4">
      <c r="A33" s="129"/>
      <c r="B33" s="152"/>
      <c r="C33" s="129" t="s">
        <v>85</v>
      </c>
      <c r="D33" s="131"/>
    </row>
    <row r="34" spans="1:4">
      <c r="A34" s="129"/>
      <c r="B34" s="152"/>
      <c r="C34" s="129" t="s">
        <v>86</v>
      </c>
      <c r="D34" s="131"/>
    </row>
    <row r="35" spans="1:4">
      <c r="A35" s="129"/>
      <c r="B35" s="152"/>
      <c r="C35" s="129"/>
      <c r="D35" s="155"/>
    </row>
    <row r="36" spans="1:4">
      <c r="A36" s="76" t="s">
        <v>87</v>
      </c>
      <c r="B36" s="149">
        <f>B5</f>
        <v>840.82</v>
      </c>
      <c r="C36" s="76" t="s">
        <v>88</v>
      </c>
      <c r="D36" s="131"/>
    </row>
    <row r="37" spans="1:4">
      <c r="A37" s="129" t="s">
        <v>89</v>
      </c>
      <c r="B37" s="156"/>
      <c r="C37" s="129" t="s">
        <v>90</v>
      </c>
      <c r="D37" s="156"/>
    </row>
    <row r="38" spans="1:4">
      <c r="A38" s="129" t="s">
        <v>91</v>
      </c>
      <c r="B38" s="156"/>
      <c r="C38" s="129"/>
      <c r="D38" s="157"/>
    </row>
    <row r="39" spans="1:4">
      <c r="A39" s="158"/>
      <c r="B39" s="134"/>
      <c r="C39" s="158"/>
      <c r="D39" s="157"/>
    </row>
    <row r="40" spans="1:4">
      <c r="A40" s="76" t="s">
        <v>92</v>
      </c>
      <c r="B40" s="149">
        <f>B36</f>
        <v>840.82</v>
      </c>
      <c r="C40" s="76" t="s">
        <v>93</v>
      </c>
      <c r="D40" s="135">
        <f>D12+D14+D17+D24+D29</f>
        <v>840.82</v>
      </c>
    </row>
    <row r="41" spans="1:4">
      <c r="A41" s="89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3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7" sqref="B7"/>
    </sheetView>
  </sheetViews>
  <sheetFormatPr defaultColWidth="9" defaultRowHeight="13.5" outlineLevelCol="1"/>
  <cols>
    <col min="1" max="1" width="69" customWidth="1"/>
    <col min="2" max="2" width="12" style="145" customWidth="1"/>
  </cols>
  <sheetData>
    <row r="1" ht="20.25" spans="1:2">
      <c r="A1" s="146" t="s">
        <v>95</v>
      </c>
    </row>
    <row r="2" spans="1:2">
      <c r="A2" s="147"/>
      <c r="B2" s="145" t="s">
        <v>43</v>
      </c>
    </row>
    <row r="3" ht="20" customHeight="1" spans="1:2">
      <c r="A3" s="76" t="s">
        <v>46</v>
      </c>
      <c r="B3" s="148" t="s">
        <v>47</v>
      </c>
    </row>
    <row r="4" ht="20" customHeight="1" spans="1:2">
      <c r="A4" s="76" t="s">
        <v>96</v>
      </c>
      <c r="B4" s="148"/>
    </row>
    <row r="5" ht="20" customHeight="1" spans="1:2">
      <c r="A5" s="78" t="s">
        <v>97</v>
      </c>
      <c r="B5" s="149">
        <f>B6</f>
        <v>840.82</v>
      </c>
    </row>
    <row r="6" ht="20" customHeight="1" spans="1:2">
      <c r="A6" s="74" t="s">
        <v>98</v>
      </c>
      <c r="B6" s="149">
        <f>表一!B5</f>
        <v>840.82</v>
      </c>
    </row>
    <row r="7" ht="20" customHeight="1" spans="1:2">
      <c r="A7" s="78" t="s">
        <v>99</v>
      </c>
      <c r="B7" s="149"/>
    </row>
    <row r="8" ht="20" customHeight="1" spans="1:2">
      <c r="A8" s="74" t="s">
        <v>100</v>
      </c>
      <c r="B8" s="149"/>
    </row>
    <row r="9" ht="20" customHeight="1" spans="1:2">
      <c r="A9" s="78" t="s">
        <v>101</v>
      </c>
      <c r="B9" s="149"/>
    </row>
    <row r="10" ht="20" customHeight="1" spans="1:2">
      <c r="A10" s="74" t="s">
        <v>100</v>
      </c>
      <c r="B10" s="149"/>
    </row>
    <row r="11" ht="20" customHeight="1" spans="1:2">
      <c r="A11" s="78" t="s">
        <v>102</v>
      </c>
      <c r="B11" s="149"/>
    </row>
    <row r="12" ht="20" customHeight="1" spans="1:2">
      <c r="A12" s="74" t="s">
        <v>100</v>
      </c>
      <c r="B12" s="149"/>
    </row>
    <row r="13" ht="20" customHeight="1" spans="1:2">
      <c r="A13" s="78" t="s">
        <v>103</v>
      </c>
      <c r="B13" s="149"/>
    </row>
    <row r="14" ht="20" customHeight="1" spans="1:2">
      <c r="A14" s="74" t="s">
        <v>100</v>
      </c>
      <c r="B14" s="149"/>
    </row>
    <row r="15" ht="20" customHeight="1" spans="1:2">
      <c r="A15" s="78" t="s">
        <v>104</v>
      </c>
      <c r="B15" s="149"/>
    </row>
    <row r="16" ht="20" customHeight="1" spans="1:2">
      <c r="A16" s="74" t="s">
        <v>100</v>
      </c>
      <c r="B16" s="149"/>
    </row>
    <row r="17" ht="20" customHeight="1" spans="1:2">
      <c r="A17" s="78" t="s">
        <v>105</v>
      </c>
      <c r="B17" s="149"/>
    </row>
    <row r="18" ht="20" customHeight="1" spans="1:2">
      <c r="A18" s="74" t="s">
        <v>100</v>
      </c>
      <c r="B18" s="149"/>
    </row>
    <row r="19" ht="20" customHeight="1" spans="1:2">
      <c r="A19" s="78" t="s">
        <v>106</v>
      </c>
      <c r="B19" s="149"/>
    </row>
    <row r="20" ht="20" customHeight="1" spans="1:2">
      <c r="A20" s="74" t="s">
        <v>100</v>
      </c>
      <c r="B20" s="149"/>
    </row>
    <row r="21" ht="20" customHeight="1" spans="1:2">
      <c r="A21" s="78" t="s">
        <v>107</v>
      </c>
      <c r="B21" s="149"/>
    </row>
    <row r="22" ht="20" customHeight="1" spans="1:2">
      <c r="A22" s="74" t="s">
        <v>100</v>
      </c>
      <c r="B22" s="149"/>
    </row>
    <row r="23" ht="20" customHeight="1" spans="1:2">
      <c r="A23" s="78" t="s">
        <v>108</v>
      </c>
      <c r="B23" s="149">
        <f>B5</f>
        <v>840.82</v>
      </c>
    </row>
    <row r="24" ht="20" customHeight="1" spans="1:2">
      <c r="A24" s="74" t="s">
        <v>109</v>
      </c>
      <c r="B24" s="149"/>
    </row>
    <row r="25" ht="20" customHeight="1" spans="1:2">
      <c r="A25" s="74" t="s">
        <v>109</v>
      </c>
      <c r="B25" s="149"/>
    </row>
    <row r="26" ht="20" customHeight="1" spans="1:2">
      <c r="A26" s="74" t="s">
        <v>109</v>
      </c>
      <c r="B26" s="149"/>
    </row>
    <row r="27" ht="20" customHeight="1" spans="1:2">
      <c r="A27" s="74" t="s">
        <v>109</v>
      </c>
      <c r="B27" s="149"/>
    </row>
    <row r="28" ht="20" customHeight="1" spans="1:2">
      <c r="A28" s="74" t="s">
        <v>109</v>
      </c>
      <c r="B28" s="149"/>
    </row>
    <row r="29" ht="20" customHeight="1" spans="1:2">
      <c r="A29" s="78" t="s">
        <v>110</v>
      </c>
      <c r="B29" s="149"/>
    </row>
    <row r="30" ht="20" customHeight="1" spans="1:2">
      <c r="A30" s="74" t="s">
        <v>100</v>
      </c>
      <c r="B30" s="149"/>
    </row>
    <row r="31" ht="20" customHeight="1" spans="1:2">
      <c r="A31" s="78" t="s">
        <v>111</v>
      </c>
      <c r="B31" s="149"/>
    </row>
    <row r="32" ht="20" customHeight="1" spans="1:2">
      <c r="A32" s="74" t="s">
        <v>100</v>
      </c>
      <c r="B32" s="149"/>
    </row>
    <row r="33" ht="20" customHeight="1" spans="1:2">
      <c r="A33" s="78" t="s">
        <v>112</v>
      </c>
      <c r="B33" s="149">
        <f>B23</f>
        <v>840.82</v>
      </c>
    </row>
    <row r="34" spans="1:2">
      <c r="A34" s="136" t="s">
        <v>113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workbookViewId="0">
      <selection activeCell="C8" sqref="C8"/>
    </sheetView>
  </sheetViews>
  <sheetFormatPr defaultColWidth="9" defaultRowHeight="13.5" outlineLevelCol="4"/>
  <cols>
    <col min="1" max="1" width="52.75" customWidth="1"/>
    <col min="2" max="5" width="11.75" customWidth="1"/>
    <col min="7" max="7" width="12.8916666666667"/>
  </cols>
  <sheetData>
    <row r="1" ht="20.25" spans="1:5">
      <c r="A1" s="66" t="s">
        <v>114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43</v>
      </c>
    </row>
    <row r="3" ht="25" customHeight="1" spans="1:5">
      <c r="A3" s="76" t="s">
        <v>115</v>
      </c>
      <c r="B3" s="76" t="s">
        <v>116</v>
      </c>
      <c r="C3" s="76" t="s">
        <v>117</v>
      </c>
      <c r="D3" s="76" t="s">
        <v>118</v>
      </c>
      <c r="E3" s="76" t="s">
        <v>119</v>
      </c>
    </row>
    <row r="4" ht="25" customHeight="1" spans="1:5">
      <c r="A4" s="76" t="s">
        <v>96</v>
      </c>
      <c r="B4" s="76">
        <v>1</v>
      </c>
      <c r="C4" s="76">
        <v>2</v>
      </c>
      <c r="D4" s="76">
        <v>3</v>
      </c>
      <c r="E4" s="76">
        <v>4</v>
      </c>
    </row>
    <row r="5" ht="25" customHeight="1" spans="1:5">
      <c r="A5" s="72" t="s">
        <v>120</v>
      </c>
      <c r="B5" s="137">
        <f>B6+B14+B17+B21</f>
        <v>840.82</v>
      </c>
      <c r="C5" s="138">
        <f>C6+C14+C17+C21</f>
        <v>832.82</v>
      </c>
      <c r="D5" s="138">
        <f>D17</f>
        <v>8</v>
      </c>
      <c r="E5" s="139"/>
    </row>
    <row r="6" ht="25" customHeight="1" spans="1:5">
      <c r="A6" s="140" t="s">
        <v>121</v>
      </c>
      <c r="B6" s="137">
        <f>B7+B10+B12</f>
        <v>118.25</v>
      </c>
      <c r="C6" s="138">
        <f>C7+C10+C12</f>
        <v>118.25</v>
      </c>
      <c r="D6" s="138"/>
      <c r="E6" s="110"/>
    </row>
    <row r="7" ht="25" customHeight="1" spans="1:5">
      <c r="A7" s="140" t="s">
        <v>122</v>
      </c>
      <c r="B7" s="137">
        <f t="shared" ref="B7:B21" si="0">C7</f>
        <v>113.23</v>
      </c>
      <c r="C7" s="138">
        <f>C8+C9</f>
        <v>113.23</v>
      </c>
      <c r="D7" s="138"/>
      <c r="E7" s="110"/>
    </row>
    <row r="8" ht="25" customHeight="1" spans="1:5">
      <c r="A8" s="141" t="s">
        <v>123</v>
      </c>
      <c r="B8" s="142">
        <f t="shared" si="0"/>
        <v>75.79</v>
      </c>
      <c r="C8" s="143">
        <v>75.79</v>
      </c>
      <c r="D8" s="143"/>
      <c r="E8" s="110"/>
    </row>
    <row r="9" ht="25" customHeight="1" spans="1:5">
      <c r="A9" s="141" t="s">
        <v>124</v>
      </c>
      <c r="B9" s="142">
        <f t="shared" si="0"/>
        <v>37.44</v>
      </c>
      <c r="C9" s="143">
        <f>37.44</f>
        <v>37.44</v>
      </c>
      <c r="D9" s="143"/>
      <c r="E9" s="110"/>
    </row>
    <row r="10" ht="25" customHeight="1" spans="1:5">
      <c r="A10" s="140" t="s">
        <v>125</v>
      </c>
      <c r="B10" s="138">
        <f t="shared" si="0"/>
        <v>0.97</v>
      </c>
      <c r="C10" s="138">
        <f>C11</f>
        <v>0.97</v>
      </c>
      <c r="D10" s="138"/>
      <c r="E10" s="110"/>
    </row>
    <row r="11" ht="25" customHeight="1" spans="1:5">
      <c r="A11" s="141" t="s">
        <v>126</v>
      </c>
      <c r="B11" s="143">
        <f t="shared" si="0"/>
        <v>0.97</v>
      </c>
      <c r="C11" s="143">
        <v>0.97</v>
      </c>
      <c r="D11" s="143"/>
      <c r="E11" s="110"/>
    </row>
    <row r="12" ht="25" customHeight="1" spans="1:5">
      <c r="A12" s="140" t="s">
        <v>127</v>
      </c>
      <c r="B12" s="137">
        <f t="shared" si="0"/>
        <v>4.05</v>
      </c>
      <c r="C12" s="138">
        <f>C13</f>
        <v>4.05</v>
      </c>
      <c r="D12" s="138"/>
      <c r="E12" s="110"/>
    </row>
    <row r="13" ht="25" customHeight="1" spans="1:5">
      <c r="A13" s="141" t="s">
        <v>127</v>
      </c>
      <c r="B13" s="142">
        <f t="shared" si="0"/>
        <v>4.05</v>
      </c>
      <c r="C13" s="143">
        <v>4.05</v>
      </c>
      <c r="D13" s="143"/>
      <c r="E13" s="110"/>
    </row>
    <row r="14" ht="25" customHeight="1" spans="1:5">
      <c r="A14" s="140" t="s">
        <v>128</v>
      </c>
      <c r="B14" s="137">
        <f t="shared" si="0"/>
        <v>38.75</v>
      </c>
      <c r="C14" s="138">
        <f>C16</f>
        <v>38.75</v>
      </c>
      <c r="D14" s="138"/>
      <c r="E14" s="110"/>
    </row>
    <row r="15" ht="25" customHeight="1" spans="1:5">
      <c r="A15" s="140" t="s">
        <v>129</v>
      </c>
      <c r="B15" s="137">
        <f t="shared" si="0"/>
        <v>38.75</v>
      </c>
      <c r="C15" s="138">
        <f>C16</f>
        <v>38.75</v>
      </c>
      <c r="D15" s="138"/>
      <c r="E15" s="110"/>
    </row>
    <row r="16" ht="25" customHeight="1" spans="1:5">
      <c r="A16" s="141" t="s">
        <v>130</v>
      </c>
      <c r="B16" s="142">
        <f t="shared" si="0"/>
        <v>38.75</v>
      </c>
      <c r="C16" s="143">
        <v>38.75</v>
      </c>
      <c r="D16" s="143"/>
      <c r="E16" s="110"/>
    </row>
    <row r="17" ht="25" customHeight="1" spans="1:5">
      <c r="A17" s="140" t="s">
        <v>131</v>
      </c>
      <c r="B17" s="137">
        <f>C17+D17</f>
        <v>629.8</v>
      </c>
      <c r="C17" s="138">
        <f t="shared" ref="C17:C22" si="1">C18</f>
        <v>621.8</v>
      </c>
      <c r="D17" s="138">
        <f>D18</f>
        <v>8</v>
      </c>
      <c r="E17" s="110"/>
    </row>
    <row r="18" ht="25" customHeight="1" spans="1:5">
      <c r="A18" s="140" t="s">
        <v>132</v>
      </c>
      <c r="B18" s="137">
        <f>C18+D18</f>
        <v>629.8</v>
      </c>
      <c r="C18" s="138">
        <f>C19+C20</f>
        <v>621.8</v>
      </c>
      <c r="D18" s="138">
        <f>D19</f>
        <v>8</v>
      </c>
      <c r="E18" s="110"/>
    </row>
    <row r="19" ht="25" customHeight="1" spans="1:5">
      <c r="A19" s="141" t="s">
        <v>133</v>
      </c>
      <c r="B19" s="137">
        <f>C19+D19</f>
        <v>629.8</v>
      </c>
      <c r="C19" s="142">
        <v>621.8</v>
      </c>
      <c r="D19" s="143">
        <v>8</v>
      </c>
      <c r="E19" s="110"/>
    </row>
    <row r="20" ht="25" customHeight="1" spans="1:5">
      <c r="A20" s="141" t="s">
        <v>134</v>
      </c>
      <c r="B20" s="142"/>
      <c r="C20" s="143"/>
      <c r="D20" s="143"/>
      <c r="E20" s="110"/>
    </row>
    <row r="21" ht="25" customHeight="1" spans="1:5">
      <c r="A21" s="140" t="s">
        <v>135</v>
      </c>
      <c r="B21" s="137">
        <f>B22</f>
        <v>54.02</v>
      </c>
      <c r="C21" s="138">
        <f t="shared" si="1"/>
        <v>54.02</v>
      </c>
      <c r="D21" s="138"/>
      <c r="E21" s="106"/>
    </row>
    <row r="22" ht="25" customHeight="1" spans="1:5">
      <c r="A22" s="140" t="s">
        <v>136</v>
      </c>
      <c r="B22" s="137">
        <f>B23</f>
        <v>54.02</v>
      </c>
      <c r="C22" s="138">
        <f t="shared" si="1"/>
        <v>54.02</v>
      </c>
      <c r="D22" s="138"/>
      <c r="E22" s="110"/>
    </row>
    <row r="23" ht="25" customHeight="1" spans="1:5">
      <c r="A23" s="141" t="s">
        <v>137</v>
      </c>
      <c r="B23" s="143">
        <f>C23</f>
        <v>54.02</v>
      </c>
      <c r="C23" s="143">
        <v>54.02</v>
      </c>
      <c r="D23" s="143"/>
      <c r="E23" s="110"/>
    </row>
    <row r="24" ht="25" customHeight="1" spans="1:5">
      <c r="A24" s="85"/>
      <c r="B24" s="144"/>
      <c r="C24" s="106"/>
      <c r="D24" s="106"/>
      <c r="E24" s="106"/>
    </row>
    <row r="25" ht="25" customHeight="1" spans="1:5">
      <c r="A25" s="108"/>
      <c r="B25" s="110"/>
      <c r="C25" s="110"/>
      <c r="D25" s="110"/>
      <c r="E25" s="110"/>
    </row>
    <row r="26" spans="1:5">
      <c r="A26" s="111" t="s">
        <v>138</v>
      </c>
      <c r="B26" s="112"/>
      <c r="C26" s="112"/>
      <c r="D26" s="112"/>
      <c r="E26" s="112"/>
    </row>
  </sheetData>
  <mergeCells count="1">
    <mergeCell ref="A1:E1"/>
  </mergeCells>
  <pageMargins left="0.75" right="0.75" top="1" bottom="1" header="0.5" footer="0.5"/>
  <pageSetup paperSize="9" scale="88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18" sqref="D18"/>
    </sheetView>
  </sheetViews>
  <sheetFormatPr defaultColWidth="9" defaultRowHeight="13.5" outlineLevelCol="3"/>
  <cols>
    <col min="1" max="1" width="30.1333333333333" customWidth="1"/>
    <col min="2" max="2" width="11.5" style="120" customWidth="1"/>
    <col min="3" max="3" width="27.25" customWidth="1"/>
    <col min="4" max="4" width="11.8833333333333" style="120" customWidth="1"/>
  </cols>
  <sheetData>
    <row r="1" ht="20.25" spans="1:4">
      <c r="A1" s="66" t="s">
        <v>139</v>
      </c>
      <c r="B1" s="121"/>
      <c r="C1" s="66"/>
      <c r="D1" s="121"/>
    </row>
    <row r="2" spans="1:4">
      <c r="A2" s="67"/>
      <c r="B2" s="122"/>
      <c r="C2" s="68"/>
      <c r="D2" s="122" t="s">
        <v>43</v>
      </c>
    </row>
    <row r="3" ht="15" customHeight="1" spans="1:4">
      <c r="A3" s="76" t="s">
        <v>140</v>
      </c>
      <c r="B3" s="123"/>
      <c r="C3" s="76" t="s">
        <v>141</v>
      </c>
      <c r="D3" s="123"/>
    </row>
    <row r="4" spans="1:4">
      <c r="A4" s="76" t="s">
        <v>46</v>
      </c>
      <c r="B4" s="123" t="s">
        <v>47</v>
      </c>
      <c r="C4" s="76" t="s">
        <v>46</v>
      </c>
      <c r="D4" s="123" t="s">
        <v>142</v>
      </c>
    </row>
    <row r="5" spans="1:4">
      <c r="A5" s="129" t="s">
        <v>143</v>
      </c>
      <c r="B5" s="130">
        <f>B6</f>
        <v>840.82</v>
      </c>
      <c r="C5" s="129" t="s">
        <v>144</v>
      </c>
      <c r="D5" s="130">
        <f>SUM(D6:D34)</f>
        <v>840.82</v>
      </c>
    </row>
    <row r="6" spans="1:4">
      <c r="A6" s="129" t="s">
        <v>145</v>
      </c>
      <c r="B6" s="130">
        <f>D5</f>
        <v>840.82</v>
      </c>
      <c r="C6" s="129" t="s">
        <v>146</v>
      </c>
      <c r="D6" s="130"/>
    </row>
    <row r="7" spans="1:4">
      <c r="A7" s="129" t="s">
        <v>147</v>
      </c>
      <c r="B7" s="130"/>
      <c r="C7" s="129" t="s">
        <v>148</v>
      </c>
      <c r="D7" s="130"/>
    </row>
    <row r="8" spans="1:4">
      <c r="A8" s="129" t="s">
        <v>149</v>
      </c>
      <c r="B8" s="131"/>
      <c r="C8" s="129" t="s">
        <v>150</v>
      </c>
      <c r="D8" s="130"/>
    </row>
    <row r="9" spans="1:4">
      <c r="A9" s="129"/>
      <c r="B9" s="132"/>
      <c r="C9" s="129" t="s">
        <v>151</v>
      </c>
      <c r="D9" s="130"/>
    </row>
    <row r="10" spans="1:4">
      <c r="A10" s="129"/>
      <c r="B10" s="132"/>
      <c r="C10" s="129" t="s">
        <v>152</v>
      </c>
      <c r="D10" s="130"/>
    </row>
    <row r="11" spans="1:4">
      <c r="A11" s="129"/>
      <c r="B11" s="132"/>
      <c r="C11" s="129" t="s">
        <v>153</v>
      </c>
      <c r="D11" s="130"/>
    </row>
    <row r="12" spans="1:4">
      <c r="A12" s="133"/>
      <c r="B12" s="134"/>
      <c r="C12" s="129" t="s">
        <v>154</v>
      </c>
      <c r="D12" s="130"/>
    </row>
    <row r="13" spans="1:4">
      <c r="A13" s="133"/>
      <c r="B13" s="134"/>
      <c r="C13" s="129" t="s">
        <v>155</v>
      </c>
      <c r="D13" s="130">
        <f>表三!B6</f>
        <v>118.25</v>
      </c>
    </row>
    <row r="14" spans="1:4">
      <c r="A14" s="133"/>
      <c r="B14" s="134"/>
      <c r="C14" s="129" t="s">
        <v>156</v>
      </c>
      <c r="D14" s="130"/>
    </row>
    <row r="15" spans="1:4">
      <c r="A15" s="133"/>
      <c r="B15" s="134"/>
      <c r="C15" s="129" t="s">
        <v>157</v>
      </c>
      <c r="D15" s="130">
        <f>表三!B14</f>
        <v>38.75</v>
      </c>
    </row>
    <row r="16" spans="1:4">
      <c r="A16" s="133"/>
      <c r="B16" s="134"/>
      <c r="C16" s="129" t="s">
        <v>158</v>
      </c>
      <c r="D16" s="130"/>
    </row>
    <row r="17" spans="1:4">
      <c r="A17" s="133"/>
      <c r="B17" s="134"/>
      <c r="C17" s="129" t="s">
        <v>159</v>
      </c>
      <c r="D17" s="130"/>
    </row>
    <row r="18" spans="1:4">
      <c r="A18" s="133"/>
      <c r="B18" s="134"/>
      <c r="C18" s="129" t="s">
        <v>160</v>
      </c>
      <c r="D18" s="130">
        <f>表三!B17</f>
        <v>629.8</v>
      </c>
    </row>
    <row r="19" spans="1:4">
      <c r="A19" s="133"/>
      <c r="B19" s="134"/>
      <c r="C19" s="129" t="s">
        <v>161</v>
      </c>
      <c r="D19" s="130"/>
    </row>
    <row r="20" spans="1:4">
      <c r="A20" s="133"/>
      <c r="B20" s="134"/>
      <c r="C20" s="129" t="s">
        <v>162</v>
      </c>
      <c r="D20" s="130"/>
    </row>
    <row r="21" spans="1:4">
      <c r="A21" s="133"/>
      <c r="B21" s="134"/>
      <c r="C21" s="129" t="s">
        <v>163</v>
      </c>
      <c r="D21" s="130"/>
    </row>
    <row r="22" spans="1:4">
      <c r="A22" s="133"/>
      <c r="B22" s="134"/>
      <c r="C22" s="129" t="s">
        <v>164</v>
      </c>
      <c r="D22" s="130"/>
    </row>
    <row r="23" spans="1:4">
      <c r="A23" s="133"/>
      <c r="B23" s="134"/>
      <c r="C23" s="129" t="s">
        <v>165</v>
      </c>
      <c r="D23" s="130"/>
    </row>
    <row r="24" spans="1:4">
      <c r="A24" s="133"/>
      <c r="B24" s="134"/>
      <c r="C24" s="129" t="s">
        <v>166</v>
      </c>
      <c r="D24" s="130"/>
    </row>
    <row r="25" spans="1:4">
      <c r="A25" s="133"/>
      <c r="B25" s="134"/>
      <c r="C25" s="129" t="s">
        <v>167</v>
      </c>
      <c r="D25" s="130">
        <f>表三!B21</f>
        <v>54.02</v>
      </c>
    </row>
    <row r="26" spans="1:4">
      <c r="A26" s="133"/>
      <c r="B26" s="134"/>
      <c r="C26" s="129" t="s">
        <v>168</v>
      </c>
      <c r="D26" s="130"/>
    </row>
    <row r="27" spans="1:4">
      <c r="A27" s="133"/>
      <c r="B27" s="134"/>
      <c r="C27" s="129" t="s">
        <v>169</v>
      </c>
      <c r="D27" s="130"/>
    </row>
    <row r="28" spans="1:4">
      <c r="A28" s="133"/>
      <c r="B28" s="134"/>
      <c r="C28" s="129" t="s">
        <v>170</v>
      </c>
      <c r="D28" s="130"/>
    </row>
    <row r="29" spans="1:4">
      <c r="A29" s="133"/>
      <c r="B29" s="134"/>
      <c r="C29" s="129" t="s">
        <v>171</v>
      </c>
      <c r="D29" s="130"/>
    </row>
    <row r="30" spans="1:4">
      <c r="A30" s="133"/>
      <c r="B30" s="134"/>
      <c r="C30" s="129" t="s">
        <v>172</v>
      </c>
      <c r="D30" s="130"/>
    </row>
    <row r="31" spans="1:4">
      <c r="A31" s="133"/>
      <c r="B31" s="134"/>
      <c r="C31" s="129" t="s">
        <v>173</v>
      </c>
      <c r="D31" s="130"/>
    </row>
    <row r="32" spans="1:4">
      <c r="A32" s="133"/>
      <c r="B32" s="134"/>
      <c r="C32" s="129" t="s">
        <v>174</v>
      </c>
      <c r="D32" s="130"/>
    </row>
    <row r="33" spans="1:4">
      <c r="A33" s="133"/>
      <c r="B33" s="134"/>
      <c r="C33" s="129" t="s">
        <v>175</v>
      </c>
      <c r="D33" s="130"/>
    </row>
    <row r="34" spans="1:4">
      <c r="A34" s="133"/>
      <c r="B34" s="134"/>
      <c r="C34" s="129" t="s">
        <v>176</v>
      </c>
      <c r="D34" s="130"/>
    </row>
    <row r="35" spans="1:4">
      <c r="A35" s="133"/>
      <c r="B35" s="134"/>
      <c r="C35" s="129"/>
      <c r="D35" s="131"/>
    </row>
    <row r="36" spans="1:4">
      <c r="A36" s="76" t="s">
        <v>177</v>
      </c>
      <c r="B36" s="135">
        <f>B5</f>
        <v>840.82</v>
      </c>
      <c r="C36" s="76" t="s">
        <v>178</v>
      </c>
      <c r="D36" s="135">
        <f>D5</f>
        <v>840.82</v>
      </c>
    </row>
    <row r="37" spans="1:4">
      <c r="A37" s="136" t="s">
        <v>113</v>
      </c>
    </row>
    <row r="38" spans="1:4">
      <c r="A38" s="89" t="s">
        <v>179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C18" sqref="C18"/>
    </sheetView>
  </sheetViews>
  <sheetFormatPr defaultColWidth="9" defaultRowHeight="13.5"/>
  <cols>
    <col min="1" max="1" width="17.6333333333333" customWidth="1"/>
    <col min="2" max="4" width="11.3333333333333" style="120"/>
    <col min="5" max="5" width="9" style="120"/>
    <col min="11" max="11" width="12.8833333333333" customWidth="1"/>
  </cols>
  <sheetData>
    <row r="1" ht="20.25" spans="1:11">
      <c r="A1" s="66" t="s">
        <v>180</v>
      </c>
      <c r="B1" s="121"/>
      <c r="C1" s="121"/>
      <c r="D1" s="121"/>
      <c r="E1" s="121"/>
      <c r="F1" s="66"/>
      <c r="G1" s="66"/>
      <c r="H1" s="66"/>
      <c r="I1" s="66"/>
      <c r="J1" s="66"/>
      <c r="K1" s="66"/>
    </row>
    <row r="2" spans="1:11">
      <c r="A2" s="67"/>
      <c r="B2" s="122"/>
      <c r="C2" s="122"/>
      <c r="D2" s="122"/>
      <c r="E2" s="122"/>
      <c r="F2" s="68"/>
      <c r="G2" s="68"/>
      <c r="H2" s="68"/>
      <c r="I2" s="68"/>
      <c r="J2" s="68"/>
      <c r="K2" s="68" t="s">
        <v>43</v>
      </c>
    </row>
    <row r="3" ht="15" customHeight="1" spans="1:11">
      <c r="A3" s="76" t="s">
        <v>181</v>
      </c>
      <c r="B3" s="123" t="s">
        <v>182</v>
      </c>
      <c r="C3" s="123" t="s">
        <v>183</v>
      </c>
      <c r="D3" s="123"/>
      <c r="E3" s="123"/>
      <c r="F3" s="76" t="s">
        <v>184</v>
      </c>
      <c r="G3" s="76"/>
      <c r="H3" s="76"/>
      <c r="I3" s="76" t="s">
        <v>185</v>
      </c>
      <c r="J3" s="76"/>
      <c r="K3" s="76"/>
    </row>
    <row r="4" spans="1:11">
      <c r="A4" s="76"/>
      <c r="B4" s="123"/>
      <c r="C4" s="123" t="s">
        <v>142</v>
      </c>
      <c r="D4" s="123" t="s">
        <v>117</v>
      </c>
      <c r="E4" s="123" t="s">
        <v>118</v>
      </c>
      <c r="F4" s="76" t="s">
        <v>142</v>
      </c>
      <c r="G4" s="76" t="s">
        <v>117</v>
      </c>
      <c r="H4" s="76" t="s">
        <v>118</v>
      </c>
      <c r="I4" s="76" t="s">
        <v>142</v>
      </c>
      <c r="J4" s="76" t="s">
        <v>117</v>
      </c>
      <c r="K4" s="76" t="s">
        <v>118</v>
      </c>
    </row>
    <row r="5" spans="1:11">
      <c r="A5" s="124"/>
      <c r="B5" s="125">
        <v>1</v>
      </c>
      <c r="C5" s="125">
        <v>2</v>
      </c>
      <c r="D5" s="125">
        <v>3</v>
      </c>
      <c r="E5" s="125">
        <v>4</v>
      </c>
      <c r="F5" s="124">
        <v>5</v>
      </c>
      <c r="G5" s="124">
        <v>6</v>
      </c>
      <c r="H5" s="124">
        <v>7</v>
      </c>
      <c r="I5" s="124">
        <v>8</v>
      </c>
      <c r="J5" s="124">
        <v>9</v>
      </c>
      <c r="K5" s="126">
        <v>10</v>
      </c>
    </row>
    <row r="6" spans="1:11">
      <c r="A6" s="83" t="s">
        <v>120</v>
      </c>
      <c r="B6" s="127">
        <f>C6</f>
        <v>840.82</v>
      </c>
      <c r="C6" s="127">
        <f>D6+E6</f>
        <v>840.82</v>
      </c>
      <c r="D6" s="127">
        <f>D7</f>
        <v>832.82</v>
      </c>
      <c r="E6" s="127">
        <f>E7</f>
        <v>8</v>
      </c>
      <c r="F6" s="128"/>
      <c r="G6" s="128"/>
      <c r="H6" s="128"/>
      <c r="I6" s="128"/>
      <c r="J6" s="128"/>
      <c r="K6" s="128"/>
    </row>
    <row r="7" spans="1:11">
      <c r="A7" s="85" t="s">
        <v>186</v>
      </c>
      <c r="B7" s="127">
        <f>C7</f>
        <v>840.82</v>
      </c>
      <c r="C7" s="127">
        <f>D7+E7</f>
        <v>840.82</v>
      </c>
      <c r="D7" s="127">
        <f>表三!C5</f>
        <v>832.82</v>
      </c>
      <c r="E7" s="127">
        <f>表三!D5</f>
        <v>8</v>
      </c>
      <c r="F7" s="128"/>
      <c r="G7" s="128"/>
      <c r="H7" s="128"/>
      <c r="I7" s="128"/>
      <c r="J7" s="128"/>
      <c r="K7" s="128"/>
    </row>
    <row r="8" spans="1:11">
      <c r="A8" s="85" t="s">
        <v>187</v>
      </c>
      <c r="B8" s="127">
        <f>C8</f>
        <v>840.82</v>
      </c>
      <c r="C8" s="127">
        <f>C7</f>
        <v>840.82</v>
      </c>
      <c r="D8" s="127">
        <f>D7</f>
        <v>832.82</v>
      </c>
      <c r="E8" s="127">
        <f>E7</f>
        <v>8</v>
      </c>
      <c r="F8" s="128"/>
      <c r="G8" s="128"/>
      <c r="H8" s="128"/>
      <c r="I8" s="128"/>
      <c r="J8" s="128"/>
      <c r="K8" s="128"/>
    </row>
    <row r="9" spans="1:11">
      <c r="A9" s="86"/>
      <c r="B9" s="127"/>
      <c r="C9" s="127"/>
      <c r="D9" s="127"/>
      <c r="E9" s="127"/>
      <c r="F9" s="128"/>
      <c r="G9" s="128"/>
      <c r="H9" s="128"/>
      <c r="I9" s="128"/>
      <c r="J9" s="128"/>
      <c r="K9" s="128"/>
    </row>
    <row r="10" spans="1:11">
      <c r="A10" s="86"/>
      <c r="B10" s="127"/>
      <c r="C10" s="127"/>
      <c r="D10" s="127"/>
      <c r="E10" s="127"/>
      <c r="F10" s="128"/>
      <c r="G10" s="128"/>
      <c r="H10" s="128"/>
      <c r="I10" s="128"/>
      <c r="J10" s="128"/>
      <c r="K10" s="128"/>
    </row>
    <row r="11" spans="1:11">
      <c r="A11" s="86"/>
      <c r="B11" s="127"/>
      <c r="C11" s="127"/>
      <c r="D11" s="127"/>
      <c r="E11" s="127"/>
      <c r="F11" s="128"/>
      <c r="G11" s="128"/>
      <c r="H11" s="128"/>
      <c r="I11" s="128"/>
      <c r="J11" s="128"/>
      <c r="K11" s="128"/>
    </row>
    <row r="12" spans="1:11">
      <c r="A12" s="86"/>
      <c r="B12" s="127"/>
      <c r="C12" s="127"/>
      <c r="D12" s="127"/>
      <c r="E12" s="127"/>
      <c r="F12" s="128"/>
      <c r="G12" s="128"/>
      <c r="H12" s="128"/>
      <c r="I12" s="128"/>
      <c r="J12" s="128"/>
      <c r="K12" s="128"/>
    </row>
    <row r="13" spans="1:11">
      <c r="A13" s="86"/>
      <c r="B13" s="127"/>
      <c r="C13" s="127"/>
      <c r="D13" s="127"/>
      <c r="E13" s="127"/>
      <c r="F13" s="128"/>
      <c r="G13" s="128"/>
      <c r="H13" s="128"/>
      <c r="I13" s="128"/>
      <c r="J13" s="128"/>
      <c r="K13" s="128"/>
    </row>
    <row r="14" spans="1:11">
      <c r="A14" s="86"/>
      <c r="B14" s="127"/>
      <c r="C14" s="127"/>
      <c r="D14" s="127"/>
      <c r="E14" s="127"/>
      <c r="F14" s="128"/>
      <c r="G14" s="128"/>
      <c r="H14" s="128"/>
      <c r="I14" s="128"/>
      <c r="J14" s="128"/>
      <c r="K14" s="128"/>
    </row>
    <row r="15" spans="1:11">
      <c r="A15" s="86"/>
      <c r="B15" s="127"/>
      <c r="C15" s="127"/>
      <c r="D15" s="127"/>
      <c r="E15" s="127"/>
      <c r="F15" s="128"/>
      <c r="G15" s="128"/>
      <c r="H15" s="128"/>
      <c r="I15" s="128"/>
      <c r="J15" s="128"/>
      <c r="K15" s="128"/>
    </row>
    <row r="16" spans="1:11">
      <c r="A16" s="88" t="s">
        <v>138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4"/>
  <sheetViews>
    <sheetView workbookViewId="0">
      <selection activeCell="C6" sqref="C6:E26"/>
    </sheetView>
  </sheetViews>
  <sheetFormatPr defaultColWidth="9" defaultRowHeight="13.5" outlineLevelCol="4"/>
  <cols>
    <col min="1" max="1" width="42" customWidth="1"/>
    <col min="2" max="2" width="14.75" customWidth="1"/>
    <col min="3" max="5" width="12" customWidth="1"/>
  </cols>
  <sheetData>
    <row r="1" ht="20.25" spans="1:5">
      <c r="A1" s="66" t="s">
        <v>188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43</v>
      </c>
    </row>
    <row r="3" ht="15" customHeight="1" spans="1:5">
      <c r="A3" s="76" t="s">
        <v>115</v>
      </c>
      <c r="B3" s="76"/>
      <c r="C3" s="76" t="s">
        <v>183</v>
      </c>
      <c r="D3" s="76"/>
      <c r="E3" s="76"/>
    </row>
    <row r="4" spans="1:5">
      <c r="A4" s="76" t="s">
        <v>189</v>
      </c>
      <c r="B4" s="76" t="s">
        <v>190</v>
      </c>
      <c r="C4" s="76" t="s">
        <v>142</v>
      </c>
      <c r="D4" s="76" t="s">
        <v>117</v>
      </c>
      <c r="E4" s="76" t="s">
        <v>118</v>
      </c>
    </row>
    <row r="5" spans="1:5">
      <c r="A5" s="76" t="s">
        <v>96</v>
      </c>
      <c r="B5" s="76" t="s">
        <v>96</v>
      </c>
      <c r="C5" s="76">
        <v>1</v>
      </c>
      <c r="D5" s="76">
        <v>2</v>
      </c>
      <c r="E5" s="76">
        <v>3</v>
      </c>
    </row>
    <row r="6" spans="1:5">
      <c r="A6" s="96"/>
      <c r="B6" s="92" t="s">
        <v>191</v>
      </c>
      <c r="C6" s="113">
        <f>D6+E6</f>
        <v>840.82</v>
      </c>
      <c r="D6" s="113">
        <f>D7+D15+D18+D22</f>
        <v>832.82</v>
      </c>
      <c r="E6" s="114">
        <f>E18</f>
        <v>8</v>
      </c>
    </row>
    <row r="7" ht="22.5" spans="1:5">
      <c r="A7" s="95" t="s">
        <v>192</v>
      </c>
      <c r="B7" s="115" t="s">
        <v>121</v>
      </c>
      <c r="C7" s="113">
        <f t="shared" ref="C6:C22" si="0">D7</f>
        <v>118.25</v>
      </c>
      <c r="D7" s="113">
        <f>D8+D11+D13</f>
        <v>118.25</v>
      </c>
      <c r="E7" s="114"/>
    </row>
    <row r="8" ht="22.5" spans="1:5">
      <c r="A8" s="95" t="s">
        <v>193</v>
      </c>
      <c r="B8" s="115" t="s">
        <v>122</v>
      </c>
      <c r="C8" s="113">
        <f>C9+C10</f>
        <v>113.23</v>
      </c>
      <c r="D8" s="113">
        <f>D9+D10</f>
        <v>113.23</v>
      </c>
      <c r="E8" s="114"/>
    </row>
    <row r="9" ht="22.5" spans="1:5">
      <c r="A9" s="96" t="s">
        <v>194</v>
      </c>
      <c r="B9" s="116" t="s">
        <v>123</v>
      </c>
      <c r="C9" s="98">
        <f t="shared" si="0"/>
        <v>75.79</v>
      </c>
      <c r="D9" s="98">
        <f>表三!C8</f>
        <v>75.79</v>
      </c>
      <c r="E9" s="114"/>
    </row>
    <row r="10" ht="22.5" spans="1:5">
      <c r="A10" s="96" t="s">
        <v>195</v>
      </c>
      <c r="B10" s="116" t="s">
        <v>124</v>
      </c>
      <c r="C10" s="98">
        <f t="shared" si="0"/>
        <v>37.44</v>
      </c>
      <c r="D10" s="98">
        <f>表三!C9</f>
        <v>37.44</v>
      </c>
      <c r="E10" s="114"/>
    </row>
    <row r="11" spans="1:5">
      <c r="A11" s="95" t="s">
        <v>196</v>
      </c>
      <c r="B11" s="115" t="s">
        <v>125</v>
      </c>
      <c r="C11" s="113">
        <f t="shared" si="0"/>
        <v>0.97</v>
      </c>
      <c r="D11" s="113">
        <f>D12</f>
        <v>0.97</v>
      </c>
      <c r="E11" s="114"/>
    </row>
    <row r="12" spans="1:5">
      <c r="A12" s="96" t="s">
        <v>197</v>
      </c>
      <c r="B12" s="116" t="s">
        <v>126</v>
      </c>
      <c r="C12" s="98">
        <f t="shared" si="0"/>
        <v>0.97</v>
      </c>
      <c r="D12" s="98">
        <f>表三!C11</f>
        <v>0.97</v>
      </c>
      <c r="E12" s="114"/>
    </row>
    <row r="13" ht="22.5" spans="1:5">
      <c r="A13" s="95" t="s">
        <v>198</v>
      </c>
      <c r="B13" s="115" t="s">
        <v>127</v>
      </c>
      <c r="C13" s="113">
        <f t="shared" si="0"/>
        <v>4.05</v>
      </c>
      <c r="D13" s="113">
        <f>D14</f>
        <v>4.05</v>
      </c>
      <c r="E13" s="114"/>
    </row>
    <row r="14" ht="22.5" spans="1:5">
      <c r="A14" s="96" t="s">
        <v>199</v>
      </c>
      <c r="B14" s="116" t="s">
        <v>127</v>
      </c>
      <c r="C14" s="98">
        <f t="shared" si="0"/>
        <v>4.05</v>
      </c>
      <c r="D14" s="98">
        <f>表三!C13</f>
        <v>4.05</v>
      </c>
      <c r="E14" s="114"/>
    </row>
    <row r="15" spans="1:5">
      <c r="A15" s="95" t="s">
        <v>200</v>
      </c>
      <c r="B15" s="115" t="s">
        <v>128</v>
      </c>
      <c r="C15" s="113">
        <f t="shared" si="0"/>
        <v>38.75</v>
      </c>
      <c r="D15" s="113">
        <f>D16</f>
        <v>38.75</v>
      </c>
      <c r="E15" s="114"/>
    </row>
    <row r="16" spans="1:5">
      <c r="A16" s="95" t="s">
        <v>201</v>
      </c>
      <c r="B16" s="115" t="s">
        <v>129</v>
      </c>
      <c r="C16" s="113">
        <f t="shared" si="0"/>
        <v>38.75</v>
      </c>
      <c r="D16" s="113">
        <f>D17</f>
        <v>38.75</v>
      </c>
      <c r="E16" s="114"/>
    </row>
    <row r="17" spans="1:5">
      <c r="A17" s="96" t="s">
        <v>202</v>
      </c>
      <c r="B17" s="116" t="s">
        <v>130</v>
      </c>
      <c r="C17" s="98">
        <f t="shared" si="0"/>
        <v>38.75</v>
      </c>
      <c r="D17" s="98">
        <f>表三!C16</f>
        <v>38.75</v>
      </c>
      <c r="E17" s="114"/>
    </row>
    <row r="18" spans="1:5">
      <c r="A18" s="95" t="s">
        <v>203</v>
      </c>
      <c r="B18" s="115" t="s">
        <v>131</v>
      </c>
      <c r="C18" s="113">
        <f>D18+E18</f>
        <v>629.8</v>
      </c>
      <c r="D18" s="113">
        <f t="shared" ref="D18:D23" si="1">D19</f>
        <v>621.8</v>
      </c>
      <c r="E18" s="114">
        <f>E19</f>
        <v>8</v>
      </c>
    </row>
    <row r="19" spans="1:5">
      <c r="A19" s="95" t="s">
        <v>204</v>
      </c>
      <c r="B19" s="115" t="s">
        <v>132</v>
      </c>
      <c r="C19" s="113">
        <f>D19+E19</f>
        <v>629.8</v>
      </c>
      <c r="D19" s="113">
        <f t="shared" si="1"/>
        <v>621.8</v>
      </c>
      <c r="E19" s="114">
        <f>E20</f>
        <v>8</v>
      </c>
    </row>
    <row r="20" spans="1:5">
      <c r="A20" s="96" t="s">
        <v>205</v>
      </c>
      <c r="B20" s="116" t="s">
        <v>133</v>
      </c>
      <c r="C20" s="98">
        <f>D20+E20</f>
        <v>629.8</v>
      </c>
      <c r="D20" s="98">
        <f>表三!C19</f>
        <v>621.8</v>
      </c>
      <c r="E20" s="98">
        <f>表三!D19</f>
        <v>8</v>
      </c>
    </row>
    <row r="21" spans="1:5">
      <c r="A21" s="96" t="s">
        <v>206</v>
      </c>
      <c r="B21" s="116" t="s">
        <v>134</v>
      </c>
      <c r="C21" s="98"/>
      <c r="D21" s="98"/>
      <c r="E21" s="114"/>
    </row>
    <row r="22" spans="1:5">
      <c r="A22" s="95" t="s">
        <v>207</v>
      </c>
      <c r="B22" s="115" t="s">
        <v>135</v>
      </c>
      <c r="C22" s="113">
        <f t="shared" ref="C22:C24" si="2">D22</f>
        <v>54.02</v>
      </c>
      <c r="D22" s="113">
        <f t="shared" si="1"/>
        <v>54.02</v>
      </c>
      <c r="E22" s="114"/>
    </row>
    <row r="23" spans="1:5">
      <c r="A23" s="95" t="s">
        <v>208</v>
      </c>
      <c r="B23" s="115" t="s">
        <v>136</v>
      </c>
      <c r="C23" s="113">
        <f t="shared" si="2"/>
        <v>54.02</v>
      </c>
      <c r="D23" s="113">
        <f t="shared" si="1"/>
        <v>54.02</v>
      </c>
      <c r="E23" s="114"/>
    </row>
    <row r="24" spans="1:5">
      <c r="A24" s="96" t="s">
        <v>209</v>
      </c>
      <c r="B24" s="116" t="s">
        <v>137</v>
      </c>
      <c r="C24" s="98">
        <f t="shared" si="2"/>
        <v>54.02</v>
      </c>
      <c r="D24" s="98">
        <f>表三!C21</f>
        <v>54.02</v>
      </c>
      <c r="E24" s="114"/>
    </row>
    <row r="25" spans="1:5">
      <c r="A25" s="117"/>
      <c r="B25" s="118"/>
      <c r="C25" s="114"/>
      <c r="D25" s="114"/>
      <c r="E25" s="114"/>
    </row>
    <row r="26" spans="1:5">
      <c r="A26" s="117"/>
      <c r="B26" s="117"/>
      <c r="C26" s="114"/>
      <c r="D26" s="114"/>
      <c r="E26" s="114"/>
    </row>
    <row r="27" spans="1:5">
      <c r="A27" s="117"/>
      <c r="B27" s="117"/>
      <c r="C27" s="110"/>
      <c r="D27" s="110"/>
      <c r="E27" s="110"/>
    </row>
    <row r="28" spans="1:5">
      <c r="A28" s="117"/>
      <c r="B28" s="117"/>
      <c r="C28" s="110"/>
      <c r="D28" s="110"/>
      <c r="E28" s="110"/>
    </row>
    <row r="29" spans="1:5">
      <c r="A29" s="117"/>
      <c r="B29" s="117"/>
      <c r="C29" s="110"/>
      <c r="D29" s="110"/>
      <c r="E29" s="110"/>
    </row>
    <row r="30" spans="1:5">
      <c r="A30" s="117"/>
      <c r="B30" s="117"/>
      <c r="C30" s="110"/>
      <c r="D30" s="110"/>
      <c r="E30" s="110"/>
    </row>
    <row r="31" spans="1:5">
      <c r="A31" s="117"/>
      <c r="B31" s="117"/>
      <c r="C31" s="110"/>
      <c r="D31" s="110"/>
      <c r="E31" s="110"/>
    </row>
    <row r="32" spans="1:5">
      <c r="A32" s="117"/>
      <c r="B32" s="117"/>
      <c r="C32" s="110"/>
      <c r="D32" s="110"/>
      <c r="E32" s="110"/>
    </row>
    <row r="33" spans="1:5">
      <c r="A33" s="117"/>
      <c r="B33" s="117"/>
      <c r="C33" s="110"/>
      <c r="D33" s="110"/>
      <c r="E33" s="110"/>
    </row>
    <row r="34" spans="1:5">
      <c r="A34" s="119" t="s">
        <v>210</v>
      </c>
      <c r="B34" s="119" t="s">
        <v>210</v>
      </c>
      <c r="C34" s="110"/>
      <c r="D34" s="110"/>
      <c r="E34" s="110"/>
    </row>
    <row r="35" spans="1:5">
      <c r="A35" s="117"/>
      <c r="B35" s="117"/>
      <c r="C35" s="110"/>
      <c r="D35" s="110"/>
      <c r="E35" s="110"/>
    </row>
    <row r="36" spans="1:5">
      <c r="A36" s="119"/>
      <c r="B36" s="119"/>
      <c r="C36" s="106"/>
      <c r="D36" s="106"/>
      <c r="E36" s="106"/>
    </row>
    <row r="37" spans="1:5">
      <c r="A37" s="119"/>
      <c r="B37" s="119"/>
      <c r="C37" s="106"/>
      <c r="D37" s="106"/>
      <c r="E37" s="106"/>
    </row>
    <row r="38" spans="1:5">
      <c r="A38" s="119"/>
      <c r="B38" s="119"/>
      <c r="C38" s="106"/>
      <c r="D38" s="106"/>
      <c r="E38" s="106"/>
    </row>
    <row r="39" spans="1:5">
      <c r="A39" s="117"/>
      <c r="B39" s="117"/>
      <c r="C39" s="110"/>
      <c r="D39" s="110"/>
      <c r="E39" s="110"/>
    </row>
    <row r="40" spans="1:5">
      <c r="A40" s="119"/>
      <c r="B40" s="119"/>
      <c r="C40" s="106"/>
      <c r="D40" s="106"/>
      <c r="E40" s="106"/>
    </row>
    <row r="41" spans="1:5">
      <c r="A41" s="117"/>
      <c r="B41" s="117"/>
      <c r="C41" s="110"/>
      <c r="D41" s="110"/>
      <c r="E41" s="110"/>
    </row>
    <row r="42" spans="1:5">
      <c r="A42" s="117"/>
      <c r="B42" s="117"/>
      <c r="C42" s="110"/>
      <c r="D42" s="110"/>
      <c r="E42" s="110"/>
    </row>
    <row r="43" spans="1:5">
      <c r="A43" s="119"/>
      <c r="B43" s="119"/>
      <c r="C43" s="106"/>
      <c r="D43" s="106"/>
      <c r="E43" s="106"/>
    </row>
    <row r="44" spans="1:5">
      <c r="A44" s="111" t="s">
        <v>138</v>
      </c>
      <c r="B44" s="112"/>
      <c r="C44" s="112"/>
      <c r="D44" s="112"/>
      <c r="E44" s="112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4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topLeftCell="A11" workbookViewId="0">
      <selection activeCell="F34" sqref="F34"/>
    </sheetView>
  </sheetViews>
  <sheetFormatPr defaultColWidth="9" defaultRowHeight="13.5" outlineLevelCol="4"/>
  <cols>
    <col min="1" max="1" width="31.6333333333333" customWidth="1"/>
    <col min="2" max="2" width="21.1333333333333" customWidth="1"/>
    <col min="3" max="5" width="20.25" customWidth="1"/>
  </cols>
  <sheetData>
    <row r="1" ht="20.25" spans="1:5">
      <c r="A1" s="66" t="s">
        <v>211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43</v>
      </c>
    </row>
    <row r="3" ht="15" customHeight="1" spans="1:5">
      <c r="A3" s="76" t="s">
        <v>212</v>
      </c>
      <c r="B3" s="76"/>
      <c r="C3" s="76" t="s">
        <v>213</v>
      </c>
      <c r="D3" s="76"/>
      <c r="E3" s="76"/>
    </row>
    <row r="4" spans="1:5">
      <c r="A4" s="76" t="s">
        <v>189</v>
      </c>
      <c r="B4" s="76" t="s">
        <v>190</v>
      </c>
      <c r="C4" s="76" t="s">
        <v>142</v>
      </c>
      <c r="D4" s="76" t="s">
        <v>214</v>
      </c>
      <c r="E4" s="76" t="s">
        <v>215</v>
      </c>
    </row>
    <row r="5" spans="1:5">
      <c r="A5" s="76" t="s">
        <v>96</v>
      </c>
      <c r="B5" s="76" t="s">
        <v>96</v>
      </c>
      <c r="C5" s="76">
        <v>1</v>
      </c>
      <c r="D5" s="76">
        <v>2</v>
      </c>
      <c r="E5" s="76">
        <v>3</v>
      </c>
    </row>
    <row r="6" spans="1:5">
      <c r="A6" s="91"/>
      <c r="B6" s="92" t="s">
        <v>191</v>
      </c>
      <c r="C6" s="93">
        <f>D6+E6</f>
        <v>832.82</v>
      </c>
      <c r="D6" s="94">
        <f>D7+D17+D38</f>
        <v>754.7</v>
      </c>
      <c r="E6" s="94">
        <f>E20+E21</f>
        <v>78.12</v>
      </c>
    </row>
    <row r="7" spans="1:5">
      <c r="A7" s="95" t="s">
        <v>216</v>
      </c>
      <c r="B7" s="92" t="s">
        <v>217</v>
      </c>
      <c r="C7" s="93">
        <f>D7+E7</f>
        <v>752.89</v>
      </c>
      <c r="D7" s="94">
        <f>SUM(D8:D16)</f>
        <v>752.89</v>
      </c>
      <c r="E7" s="94"/>
    </row>
    <row r="8" ht="22.5" spans="1:5">
      <c r="A8" s="96" t="s">
        <v>218</v>
      </c>
      <c r="B8" s="97" t="s">
        <v>219</v>
      </c>
      <c r="C8" s="93">
        <f>D8+E8</f>
        <v>75.79</v>
      </c>
      <c r="D8" s="98">
        <f>表三!C8</f>
        <v>75.79</v>
      </c>
      <c r="E8" s="81"/>
    </row>
    <row r="9" spans="1:5">
      <c r="A9" s="96" t="s">
        <v>220</v>
      </c>
      <c r="B9" s="97" t="s">
        <v>221</v>
      </c>
      <c r="C9" s="93">
        <f>D9+E9</f>
        <v>37.44</v>
      </c>
      <c r="D9" s="98">
        <f>表三!C9</f>
        <v>37.44</v>
      </c>
      <c r="E9" s="81"/>
    </row>
    <row r="10" spans="1:5">
      <c r="A10" s="96" t="s">
        <v>222</v>
      </c>
      <c r="B10" s="97" t="s">
        <v>223</v>
      </c>
      <c r="C10" s="93">
        <f>D10+E10</f>
        <v>4.05</v>
      </c>
      <c r="D10" s="98">
        <f>表三!C13</f>
        <v>4.05</v>
      </c>
      <c r="E10" s="81"/>
    </row>
    <row r="11" spans="1:5">
      <c r="A11" s="96" t="s">
        <v>224</v>
      </c>
      <c r="B11" s="97" t="s">
        <v>225</v>
      </c>
      <c r="C11" s="93">
        <f t="shared" ref="C11:C19" si="0">D11+E11</f>
        <v>30.79</v>
      </c>
      <c r="D11" s="81">
        <v>30.79</v>
      </c>
      <c r="E11" s="81"/>
    </row>
    <row r="12" spans="1:5">
      <c r="A12" s="96" t="s">
        <v>226</v>
      </c>
      <c r="B12" s="97" t="s">
        <v>227</v>
      </c>
      <c r="C12" s="93">
        <f t="shared" si="0"/>
        <v>7.97</v>
      </c>
      <c r="D12" s="81">
        <v>7.97</v>
      </c>
      <c r="E12" s="81"/>
    </row>
    <row r="13" spans="1:5">
      <c r="A13" s="96" t="s">
        <v>228</v>
      </c>
      <c r="B13" s="97" t="s">
        <v>229</v>
      </c>
      <c r="C13" s="93">
        <f t="shared" si="0"/>
        <v>52.32</v>
      </c>
      <c r="D13" s="81">
        <v>52.32</v>
      </c>
      <c r="E13" s="81"/>
    </row>
    <row r="14" spans="1:5">
      <c r="A14" s="96" t="s">
        <v>230</v>
      </c>
      <c r="B14" s="97" t="s">
        <v>231</v>
      </c>
      <c r="C14" s="93">
        <f t="shared" si="0"/>
        <v>274.48</v>
      </c>
      <c r="D14" s="81">
        <v>274.48</v>
      </c>
      <c r="E14" s="81"/>
    </row>
    <row r="15" spans="1:5">
      <c r="A15" s="96" t="s">
        <v>232</v>
      </c>
      <c r="B15" s="97" t="s">
        <v>233</v>
      </c>
      <c r="C15" s="93">
        <f t="shared" si="0"/>
        <v>216.03</v>
      </c>
      <c r="D15" s="81">
        <v>216.03</v>
      </c>
      <c r="E15" s="81"/>
    </row>
    <row r="16" spans="1:5">
      <c r="A16" s="96" t="s">
        <v>234</v>
      </c>
      <c r="B16" s="97" t="s">
        <v>137</v>
      </c>
      <c r="C16" s="93">
        <f t="shared" si="0"/>
        <v>54.02</v>
      </c>
      <c r="D16" s="98">
        <f>表三!C23</f>
        <v>54.02</v>
      </c>
      <c r="E16" s="81"/>
    </row>
    <row r="17" spans="1:5">
      <c r="A17" s="95" t="s">
        <v>235</v>
      </c>
      <c r="B17" s="92" t="s">
        <v>236</v>
      </c>
      <c r="C17" s="93">
        <f t="shared" si="0"/>
        <v>0.97</v>
      </c>
      <c r="D17" s="94">
        <f>D18</f>
        <v>0.97</v>
      </c>
      <c r="E17" s="94"/>
    </row>
    <row r="18" spans="1:5">
      <c r="A18" s="96" t="s">
        <v>237</v>
      </c>
      <c r="B18" s="97" t="s">
        <v>238</v>
      </c>
      <c r="C18" s="93">
        <f t="shared" si="0"/>
        <v>0.97</v>
      </c>
      <c r="D18" s="81">
        <f>表三!C11</f>
        <v>0.97</v>
      </c>
      <c r="E18" s="81"/>
    </row>
    <row r="19" spans="1:5">
      <c r="A19" s="96" t="s">
        <v>239</v>
      </c>
      <c r="B19" s="97" t="s">
        <v>240</v>
      </c>
      <c r="C19" s="93">
        <f t="shared" si="0"/>
        <v>0</v>
      </c>
      <c r="D19" s="81"/>
      <c r="E19" s="81"/>
    </row>
    <row r="20" spans="1:5">
      <c r="A20" s="96">
        <v>30399</v>
      </c>
      <c r="B20" s="97" t="s">
        <v>241</v>
      </c>
      <c r="C20" s="93">
        <f>E20</f>
        <v>0</v>
      </c>
      <c r="D20" s="81"/>
      <c r="E20" s="81"/>
    </row>
    <row r="21" spans="1:5">
      <c r="A21" s="95" t="s">
        <v>242</v>
      </c>
      <c r="B21" s="92" t="s">
        <v>243</v>
      </c>
      <c r="C21" s="93">
        <f t="shared" ref="C21:C38" si="1">D21+E21</f>
        <v>78.12</v>
      </c>
      <c r="D21" s="94"/>
      <c r="E21" s="94">
        <f>SUM(E22:E41)</f>
        <v>78.12</v>
      </c>
    </row>
    <row r="22" spans="1:5">
      <c r="A22" s="96" t="s">
        <v>244</v>
      </c>
      <c r="B22" s="97" t="s">
        <v>245</v>
      </c>
      <c r="C22" s="93">
        <f t="shared" si="1"/>
        <v>14.34</v>
      </c>
      <c r="D22" s="81"/>
      <c r="E22" s="81">
        <v>14.34</v>
      </c>
    </row>
    <row r="23" spans="1:5">
      <c r="A23" s="96" t="s">
        <v>246</v>
      </c>
      <c r="B23" s="97" t="s">
        <v>247</v>
      </c>
      <c r="C23" s="93">
        <f t="shared" si="1"/>
        <v>5.4</v>
      </c>
      <c r="D23" s="81"/>
      <c r="E23" s="81">
        <v>5.4</v>
      </c>
    </row>
    <row r="24" spans="1:5">
      <c r="A24" s="96" t="s">
        <v>248</v>
      </c>
      <c r="B24" s="97" t="s">
        <v>249</v>
      </c>
      <c r="C24" s="93">
        <f t="shared" si="1"/>
        <v>3.38</v>
      </c>
      <c r="D24" s="81"/>
      <c r="E24" s="81">
        <v>3.38</v>
      </c>
    </row>
    <row r="25" spans="1:5">
      <c r="A25" s="96" t="s">
        <v>250</v>
      </c>
      <c r="B25" s="97" t="s">
        <v>251</v>
      </c>
      <c r="C25" s="93">
        <f t="shared" si="1"/>
        <v>5</v>
      </c>
      <c r="D25" s="81"/>
      <c r="E25" s="99">
        <v>5</v>
      </c>
    </row>
    <row r="26" spans="1:5">
      <c r="A26" s="96" t="s">
        <v>252</v>
      </c>
      <c r="B26" s="97" t="s">
        <v>253</v>
      </c>
      <c r="C26" s="93">
        <f t="shared" si="1"/>
        <v>0</v>
      </c>
      <c r="D26" s="81"/>
      <c r="E26" s="99">
        <v>0</v>
      </c>
    </row>
    <row r="27" spans="1:5">
      <c r="A27" s="96" t="s">
        <v>254</v>
      </c>
      <c r="B27" s="97" t="s">
        <v>255</v>
      </c>
      <c r="C27" s="93">
        <f t="shared" si="1"/>
        <v>5</v>
      </c>
      <c r="D27" s="81"/>
      <c r="E27" s="99">
        <v>5</v>
      </c>
    </row>
    <row r="28" spans="1:5">
      <c r="A28" s="96" t="s">
        <v>256</v>
      </c>
      <c r="B28" s="97" t="s">
        <v>257</v>
      </c>
      <c r="C28" s="93">
        <f t="shared" si="1"/>
        <v>8</v>
      </c>
      <c r="D28" s="81"/>
      <c r="E28" s="99">
        <v>8</v>
      </c>
    </row>
    <row r="29" spans="1:5">
      <c r="A29" s="96" t="s">
        <v>258</v>
      </c>
      <c r="B29" s="97" t="s">
        <v>259</v>
      </c>
      <c r="C29" s="93">
        <f t="shared" si="1"/>
        <v>11.7</v>
      </c>
      <c r="D29" s="81"/>
      <c r="E29" s="99">
        <v>11.7</v>
      </c>
    </row>
    <row r="30" spans="1:5">
      <c r="A30" s="96" t="s">
        <v>260</v>
      </c>
      <c r="B30" s="97" t="s">
        <v>261</v>
      </c>
      <c r="C30" s="93">
        <f t="shared" si="1"/>
        <v>0.35</v>
      </c>
      <c r="D30" s="81"/>
      <c r="E30" s="99">
        <v>0.35</v>
      </c>
    </row>
    <row r="31" spans="1:5">
      <c r="A31" s="96" t="s">
        <v>262</v>
      </c>
      <c r="B31" s="97" t="s">
        <v>263</v>
      </c>
      <c r="C31" s="93">
        <f t="shared" si="1"/>
        <v>0</v>
      </c>
      <c r="D31" s="81"/>
      <c r="E31" s="99">
        <v>0</v>
      </c>
    </row>
    <row r="32" spans="1:5">
      <c r="A32" s="96" t="s">
        <v>264</v>
      </c>
      <c r="B32" s="97" t="s">
        <v>265</v>
      </c>
      <c r="C32" s="93">
        <f t="shared" si="1"/>
        <v>0</v>
      </c>
      <c r="D32" s="81"/>
      <c r="E32" s="99">
        <v>0</v>
      </c>
    </row>
    <row r="33" spans="1:5">
      <c r="A33" s="96" t="s">
        <v>266</v>
      </c>
      <c r="B33" s="97" t="s">
        <v>267</v>
      </c>
      <c r="C33" s="93">
        <f t="shared" si="1"/>
        <v>3</v>
      </c>
      <c r="D33" s="81"/>
      <c r="E33" s="99">
        <v>3</v>
      </c>
    </row>
    <row r="34" spans="1:5">
      <c r="A34" s="96" t="s">
        <v>268</v>
      </c>
      <c r="B34" s="97" t="s">
        <v>269</v>
      </c>
      <c r="C34" s="93">
        <f t="shared" si="1"/>
        <v>8</v>
      </c>
      <c r="D34" s="81"/>
      <c r="E34" s="99">
        <v>8</v>
      </c>
    </row>
    <row r="35" spans="1:5">
      <c r="A35" s="96" t="s">
        <v>270</v>
      </c>
      <c r="B35" s="97" t="s">
        <v>271</v>
      </c>
      <c r="C35" s="93">
        <f t="shared" si="1"/>
        <v>0</v>
      </c>
      <c r="D35" s="81"/>
      <c r="E35" s="99">
        <v>0</v>
      </c>
    </row>
    <row r="36" spans="1:5">
      <c r="A36" s="96" t="s">
        <v>272</v>
      </c>
      <c r="B36" s="97" t="s">
        <v>273</v>
      </c>
      <c r="C36" s="93">
        <f t="shared" si="1"/>
        <v>0</v>
      </c>
      <c r="D36" s="81"/>
      <c r="E36" s="99">
        <v>0</v>
      </c>
    </row>
    <row r="37" spans="1:5">
      <c r="A37" s="96" t="s">
        <v>274</v>
      </c>
      <c r="B37" s="97" t="s">
        <v>275</v>
      </c>
      <c r="C37" s="93">
        <f t="shared" si="1"/>
        <v>8.95</v>
      </c>
      <c r="D37" s="81"/>
      <c r="E37" s="99">
        <v>8.95</v>
      </c>
    </row>
    <row r="38" s="90" customFormat="1" spans="1:5">
      <c r="A38" s="100">
        <v>30299</v>
      </c>
      <c r="B38" s="101" t="s">
        <v>276</v>
      </c>
      <c r="C38" s="93">
        <f t="shared" si="1"/>
        <v>5.84</v>
      </c>
      <c r="D38" s="102">
        <v>0.84</v>
      </c>
      <c r="E38" s="103">
        <v>5</v>
      </c>
    </row>
    <row r="39" spans="1:5">
      <c r="A39" s="85"/>
      <c r="B39" s="104"/>
      <c r="C39" s="105"/>
      <c r="D39" s="106"/>
      <c r="E39" s="106"/>
    </row>
    <row r="40" spans="1:5">
      <c r="A40" s="85"/>
      <c r="B40" s="107"/>
      <c r="C40" s="106"/>
      <c r="D40" s="106"/>
      <c r="E40" s="106"/>
    </row>
    <row r="41" spans="1:5">
      <c r="A41" s="85"/>
      <c r="B41" s="107"/>
      <c r="C41" s="106"/>
      <c r="D41" s="106"/>
      <c r="E41" s="106"/>
    </row>
    <row r="42" spans="1:5">
      <c r="A42" s="85"/>
      <c r="B42" s="107"/>
      <c r="C42" s="106"/>
      <c r="D42" s="106"/>
      <c r="E42" s="106"/>
    </row>
    <row r="43" spans="1:5">
      <c r="A43" s="85"/>
      <c r="B43" s="107"/>
      <c r="C43" s="106"/>
      <c r="D43" s="106"/>
      <c r="E43" s="106"/>
    </row>
    <row r="44" spans="1:5">
      <c r="A44" s="85"/>
      <c r="B44" s="107"/>
      <c r="C44" s="106"/>
      <c r="D44" s="106"/>
      <c r="E44" s="106"/>
    </row>
    <row r="45" spans="1:5">
      <c r="A45" s="108"/>
      <c r="B45" s="109"/>
      <c r="C45" s="110"/>
      <c r="D45" s="110"/>
      <c r="E45" s="110"/>
    </row>
    <row r="46" spans="1:5">
      <c r="A46" s="111" t="s">
        <v>138</v>
      </c>
      <c r="B46" s="112"/>
      <c r="C46" s="112"/>
      <c r="D46" s="112"/>
      <c r="E46" s="112"/>
    </row>
  </sheetData>
  <mergeCells count="3">
    <mergeCell ref="A1:E1"/>
    <mergeCell ref="A3:B3"/>
    <mergeCell ref="C3:E3"/>
  </mergeCells>
  <pageMargins left="0.75" right="0.75" top="1" bottom="1" header="0.5" footer="0.5"/>
  <pageSetup paperSize="9" scale="7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selection activeCell="H10" sqref="H10"/>
    </sheetView>
  </sheetViews>
  <sheetFormatPr defaultColWidth="9" defaultRowHeight="13.5" outlineLevelCol="7"/>
  <cols>
    <col min="1" max="1" width="29" customWidth="1"/>
    <col min="2" max="8" width="14.6333333333333" customWidth="1"/>
  </cols>
  <sheetData>
    <row r="1" ht="20.25" spans="1:8">
      <c r="A1" s="66" t="s">
        <v>277</v>
      </c>
      <c r="B1" s="66"/>
      <c r="C1" s="66"/>
      <c r="D1" s="66"/>
      <c r="E1" s="66"/>
      <c r="F1" s="66"/>
      <c r="G1" s="66"/>
      <c r="H1" s="66"/>
    </row>
    <row r="2" spans="1:8">
      <c r="A2" s="67"/>
      <c r="B2" s="68"/>
      <c r="C2" s="68"/>
      <c r="D2" s="68"/>
      <c r="E2" s="68"/>
      <c r="F2" s="68"/>
      <c r="G2" s="68"/>
      <c r="H2" s="68" t="s">
        <v>43</v>
      </c>
    </row>
    <row r="3" ht="15" customHeight="1" spans="1:8">
      <c r="A3" s="76" t="s">
        <v>181</v>
      </c>
      <c r="B3" s="71" t="s">
        <v>278</v>
      </c>
      <c r="C3" s="71"/>
      <c r="D3" s="71"/>
      <c r="E3" s="71"/>
      <c r="F3" s="71"/>
      <c r="G3" s="71" t="s">
        <v>279</v>
      </c>
      <c r="H3" s="71" t="s">
        <v>280</v>
      </c>
    </row>
    <row r="4" ht="15" customHeight="1" spans="1:8">
      <c r="A4" s="76"/>
      <c r="B4" s="71" t="s">
        <v>142</v>
      </c>
      <c r="C4" s="71" t="s">
        <v>281</v>
      </c>
      <c r="D4" s="71" t="s">
        <v>282</v>
      </c>
      <c r="E4" s="71" t="s">
        <v>283</v>
      </c>
      <c r="F4" s="71"/>
      <c r="G4" s="71"/>
      <c r="H4" s="71"/>
    </row>
    <row r="5" spans="1:8">
      <c r="A5" s="76"/>
      <c r="B5" s="71"/>
      <c r="C5" s="71"/>
      <c r="D5" s="71"/>
      <c r="E5" s="71" t="s">
        <v>284</v>
      </c>
      <c r="F5" s="71" t="s">
        <v>285</v>
      </c>
      <c r="G5" s="71"/>
      <c r="H5" s="71"/>
    </row>
    <row r="6" spans="1:8">
      <c r="A6" s="71" t="s">
        <v>96</v>
      </c>
      <c r="B6" s="71">
        <v>1</v>
      </c>
      <c r="C6" s="71">
        <v>2</v>
      </c>
      <c r="D6" s="71">
        <v>3</v>
      </c>
      <c r="E6" s="71">
        <v>4</v>
      </c>
      <c r="F6" s="71">
        <v>5</v>
      </c>
      <c r="G6" s="71">
        <v>6</v>
      </c>
      <c r="H6" s="71">
        <v>7</v>
      </c>
    </row>
    <row r="7" spans="1:8">
      <c r="A7" s="83" t="s">
        <v>120</v>
      </c>
      <c r="B7" s="84">
        <f t="shared" ref="B7:B9" si="0">D7+F7</f>
        <v>5.35</v>
      </c>
      <c r="C7" s="84"/>
      <c r="D7" s="84">
        <v>0.35</v>
      </c>
      <c r="E7" s="84"/>
      <c r="F7" s="84">
        <v>5</v>
      </c>
      <c r="G7" s="84">
        <v>0</v>
      </c>
      <c r="H7" s="84">
        <v>0</v>
      </c>
    </row>
    <row r="8" spans="1:8">
      <c r="A8" s="85" t="s">
        <v>186</v>
      </c>
      <c r="B8" s="84">
        <f t="shared" si="0"/>
        <v>5.35</v>
      </c>
      <c r="C8" s="84"/>
      <c r="D8" s="84">
        <v>0.35</v>
      </c>
      <c r="E8" s="84"/>
      <c r="F8" s="84">
        <v>5</v>
      </c>
      <c r="G8" s="84">
        <v>0</v>
      </c>
      <c r="H8" s="84">
        <v>0</v>
      </c>
    </row>
    <row r="9" spans="1:8">
      <c r="A9" s="85" t="s">
        <v>187</v>
      </c>
      <c r="B9" s="84">
        <f t="shared" si="0"/>
        <v>5.35</v>
      </c>
      <c r="C9" s="84"/>
      <c r="D9" s="84">
        <v>0.35</v>
      </c>
      <c r="E9" s="84"/>
      <c r="F9" s="84">
        <v>5</v>
      </c>
      <c r="G9" s="84">
        <v>0</v>
      </c>
      <c r="H9" s="84">
        <v>0</v>
      </c>
    </row>
    <row r="10" spans="1:8">
      <c r="A10" s="86"/>
      <c r="B10" s="84"/>
      <c r="C10" s="84"/>
      <c r="D10" s="84"/>
      <c r="E10" s="84"/>
      <c r="F10" s="84"/>
      <c r="G10" s="84"/>
      <c r="H10" s="84"/>
    </row>
    <row r="11" spans="1:8">
      <c r="A11" s="86"/>
      <c r="B11" s="84"/>
      <c r="C11" s="84"/>
      <c r="D11" s="84"/>
      <c r="E11" s="84"/>
      <c r="F11" s="84"/>
      <c r="G11" s="84"/>
      <c r="H11" s="84"/>
    </row>
    <row r="12" spans="1:8">
      <c r="A12" s="86"/>
      <c r="B12" s="87"/>
      <c r="C12" s="87"/>
      <c r="D12" s="87"/>
      <c r="E12" s="87"/>
      <c r="F12" s="87"/>
      <c r="G12" s="87"/>
      <c r="H12" s="87"/>
    </row>
    <row r="13" spans="1:8">
      <c r="A13" s="86"/>
      <c r="B13" s="87"/>
      <c r="C13" s="87"/>
      <c r="D13" s="87"/>
      <c r="E13" s="87"/>
      <c r="F13" s="87"/>
      <c r="G13" s="87"/>
      <c r="H13" s="87"/>
    </row>
    <row r="14" spans="1:8">
      <c r="A14" s="86"/>
      <c r="B14" s="87"/>
      <c r="C14" s="87"/>
      <c r="D14" s="87"/>
      <c r="E14" s="87"/>
      <c r="F14" s="87"/>
      <c r="G14" s="87"/>
      <c r="H14" s="87"/>
    </row>
    <row r="15" spans="1:8">
      <c r="A15" s="86"/>
      <c r="B15" s="87"/>
      <c r="C15" s="87"/>
      <c r="D15" s="87"/>
      <c r="E15" s="87"/>
      <c r="F15" s="87"/>
      <c r="G15" s="87"/>
      <c r="H15" s="87"/>
    </row>
    <row r="16" spans="1:8">
      <c r="A16" s="86"/>
      <c r="B16" s="87"/>
      <c r="C16" s="87"/>
      <c r="D16" s="87"/>
      <c r="E16" s="87"/>
      <c r="F16" s="87"/>
      <c r="G16" s="87"/>
      <c r="H16" s="87"/>
    </row>
    <row r="17" customFormat="1" spans="1:1">
      <c r="A17" s="88" t="s">
        <v>138</v>
      </c>
    </row>
    <row r="18" customFormat="1" spans="1:1">
      <c r="A18" s="89" t="s">
        <v>179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D18" sqref="D18"/>
    </sheetView>
  </sheetViews>
  <sheetFormatPr defaultColWidth="9" defaultRowHeight="13.5" outlineLevelCol="4"/>
  <cols>
    <col min="1" max="1" width="21.6333333333333" customWidth="1"/>
    <col min="2" max="2" width="24.3833333333333" customWidth="1"/>
    <col min="3" max="5" width="14.5" customWidth="1"/>
  </cols>
  <sheetData>
    <row r="1" ht="20.25" spans="1:5">
      <c r="A1" s="66" t="s">
        <v>286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43</v>
      </c>
    </row>
    <row r="3" spans="1:5">
      <c r="A3" s="76" t="s">
        <v>287</v>
      </c>
      <c r="B3" s="76" t="s">
        <v>46</v>
      </c>
      <c r="C3" s="76" t="s">
        <v>142</v>
      </c>
      <c r="D3" s="76" t="s">
        <v>117</v>
      </c>
      <c r="E3" s="76" t="s">
        <v>118</v>
      </c>
    </row>
    <row r="4" spans="1:5">
      <c r="A4" s="76" t="s">
        <v>96</v>
      </c>
      <c r="B4" s="76" t="s">
        <v>96</v>
      </c>
      <c r="C4" s="76">
        <v>1</v>
      </c>
      <c r="D4" s="76">
        <v>2</v>
      </c>
      <c r="E4" s="76">
        <v>3</v>
      </c>
    </row>
    <row r="5" spans="1:5">
      <c r="A5" s="77"/>
      <c r="B5" s="78" t="s">
        <v>182</v>
      </c>
      <c r="C5" s="77">
        <f>SUM(C6:C20)</f>
        <v>46.33</v>
      </c>
      <c r="D5" s="77">
        <f>SUM(D6:D20)</f>
        <v>46.33</v>
      </c>
      <c r="E5" s="79"/>
    </row>
    <row r="6" spans="1:5">
      <c r="A6" s="80">
        <v>1</v>
      </c>
      <c r="B6" s="74" t="s">
        <v>288</v>
      </c>
      <c r="C6" s="80">
        <f>D6</f>
        <v>8.95</v>
      </c>
      <c r="D6" s="81">
        <f>表七!E37</f>
        <v>8.95</v>
      </c>
      <c r="E6" s="82"/>
    </row>
    <row r="7" spans="1:5">
      <c r="A7" s="80">
        <v>2</v>
      </c>
      <c r="B7" s="74" t="s">
        <v>289</v>
      </c>
      <c r="C7" s="80">
        <f t="shared" ref="C7:C20" si="0">D7</f>
        <v>0</v>
      </c>
      <c r="D7" s="81">
        <f>表七!E36</f>
        <v>0</v>
      </c>
      <c r="E7" s="82"/>
    </row>
    <row r="8" spans="1:5">
      <c r="A8" s="80">
        <v>3</v>
      </c>
      <c r="B8" s="74" t="s">
        <v>290</v>
      </c>
      <c r="C8" s="80">
        <f t="shared" si="0"/>
        <v>0</v>
      </c>
      <c r="D8" s="80">
        <f>表七!E35</f>
        <v>0</v>
      </c>
      <c r="E8" s="82"/>
    </row>
    <row r="9" spans="1:5">
      <c r="A9" s="80">
        <v>4</v>
      </c>
      <c r="B9" s="74" t="s">
        <v>291</v>
      </c>
      <c r="C9" s="80">
        <f t="shared" si="0"/>
        <v>8</v>
      </c>
      <c r="D9" s="81">
        <f>表七!E34</f>
        <v>8</v>
      </c>
      <c r="E9" s="82"/>
    </row>
    <row r="10" spans="1:5">
      <c r="A10" s="80">
        <v>5</v>
      </c>
      <c r="B10" s="74" t="s">
        <v>292</v>
      </c>
      <c r="C10" s="80">
        <f t="shared" si="0"/>
        <v>3</v>
      </c>
      <c r="D10" s="81">
        <f>表七!E33</f>
        <v>3</v>
      </c>
      <c r="E10" s="82"/>
    </row>
    <row r="11" spans="1:5">
      <c r="A11" s="80">
        <v>6</v>
      </c>
      <c r="B11" s="74" t="s">
        <v>293</v>
      </c>
      <c r="C11" s="80">
        <f t="shared" si="0"/>
        <v>8</v>
      </c>
      <c r="D11" s="81">
        <f>表七!C28</f>
        <v>8</v>
      </c>
      <c r="E11" s="82"/>
    </row>
    <row r="12" spans="1:5">
      <c r="A12" s="80">
        <v>7</v>
      </c>
      <c r="B12" s="74" t="s">
        <v>294</v>
      </c>
      <c r="C12" s="80">
        <f t="shared" si="0"/>
        <v>0</v>
      </c>
      <c r="D12" s="80"/>
      <c r="E12" s="82"/>
    </row>
    <row r="13" spans="1:5">
      <c r="A13" s="80">
        <v>8</v>
      </c>
      <c r="B13" s="74" t="s">
        <v>295</v>
      </c>
      <c r="C13" s="80">
        <f t="shared" si="0"/>
        <v>5</v>
      </c>
      <c r="D13" s="81">
        <f>表七!C27</f>
        <v>5</v>
      </c>
      <c r="E13" s="82"/>
    </row>
    <row r="14" spans="1:5">
      <c r="A14" s="80">
        <v>9</v>
      </c>
      <c r="B14" s="74" t="s">
        <v>296</v>
      </c>
      <c r="C14" s="80">
        <f t="shared" si="0"/>
        <v>0</v>
      </c>
      <c r="D14" s="80">
        <f>表七!E32</f>
        <v>0</v>
      </c>
      <c r="E14" s="82"/>
    </row>
    <row r="15" spans="1:5">
      <c r="A15" s="80">
        <v>10</v>
      </c>
      <c r="B15" s="74" t="s">
        <v>297</v>
      </c>
      <c r="C15" s="80">
        <f t="shared" si="0"/>
        <v>0</v>
      </c>
      <c r="D15" s="80">
        <f>表七!E31</f>
        <v>0</v>
      </c>
      <c r="E15" s="82"/>
    </row>
    <row r="16" spans="1:5">
      <c r="A16" s="80">
        <v>11</v>
      </c>
      <c r="B16" s="74" t="s">
        <v>298</v>
      </c>
      <c r="C16" s="80">
        <f t="shared" si="0"/>
        <v>0</v>
      </c>
      <c r="D16" s="80"/>
      <c r="E16" s="82"/>
    </row>
    <row r="17" spans="1:5">
      <c r="A17" s="80">
        <v>12</v>
      </c>
      <c r="B17" s="74" t="s">
        <v>299</v>
      </c>
      <c r="C17" s="80">
        <f t="shared" si="0"/>
        <v>3.38</v>
      </c>
      <c r="D17" s="81">
        <f>表七!C24</f>
        <v>3.38</v>
      </c>
      <c r="E17" s="82"/>
    </row>
    <row r="18" spans="1:5">
      <c r="A18" s="80">
        <v>13</v>
      </c>
      <c r="B18" s="74" t="s">
        <v>300</v>
      </c>
      <c r="C18" s="80">
        <f t="shared" si="0"/>
        <v>5</v>
      </c>
      <c r="D18" s="80">
        <f>表七!E25</f>
        <v>5</v>
      </c>
      <c r="E18" s="82"/>
    </row>
    <row r="19" spans="1:5">
      <c r="A19" s="80">
        <v>14</v>
      </c>
      <c r="B19" s="74" t="s">
        <v>301</v>
      </c>
      <c r="C19" s="80">
        <f t="shared" si="0"/>
        <v>5</v>
      </c>
      <c r="D19" s="80">
        <f>表七!E38</f>
        <v>5</v>
      </c>
      <c r="E19" s="82"/>
    </row>
    <row r="20" spans="1:5">
      <c r="A20" s="80">
        <v>15</v>
      </c>
      <c r="B20" s="74" t="s">
        <v>302</v>
      </c>
      <c r="C20" s="80">
        <f t="shared" si="0"/>
        <v>0</v>
      </c>
      <c r="D20" s="80"/>
      <c r="E20" s="82"/>
    </row>
    <row r="21" customFormat="1" spans="1:5">
      <c r="A21" s="75" t="s">
        <v>94</v>
      </c>
    </row>
  </sheetData>
  <mergeCells count="1">
    <mergeCell ref="A1:E1"/>
  </mergeCells>
  <pageMargins left="0.75" right="0.75" top="1" bottom="1" header="0.5" footer="0.5"/>
  <pageSetup paperSize="9" scale="98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66" t="s">
        <v>303</v>
      </c>
      <c r="B1" s="66"/>
    </row>
    <row r="2" spans="1:2">
      <c r="A2" s="67"/>
      <c r="B2" s="68" t="s">
        <v>43</v>
      </c>
    </row>
    <row r="3" ht="15" customHeight="1" spans="1:2">
      <c r="A3" s="69" t="s">
        <v>304</v>
      </c>
      <c r="B3" s="70" t="s">
        <v>305</v>
      </c>
    </row>
    <row r="4" spans="1:2">
      <c r="A4" s="69"/>
      <c r="B4" s="70"/>
    </row>
    <row r="5" spans="1:2">
      <c r="A5" s="71" t="s">
        <v>96</v>
      </c>
      <c r="B5" s="70">
        <v>1</v>
      </c>
    </row>
    <row r="6" spans="1:2">
      <c r="A6" s="72" t="s">
        <v>120</v>
      </c>
      <c r="B6" s="73"/>
    </row>
    <row r="7" spans="1:2">
      <c r="A7" s="74" t="s">
        <v>306</v>
      </c>
      <c r="B7" s="73"/>
    </row>
    <row r="8" spans="1:2">
      <c r="A8" s="74"/>
      <c r="B8" s="73"/>
    </row>
    <row r="9" spans="1:2">
      <c r="A9" s="74"/>
      <c r="B9" s="73"/>
    </row>
    <row r="10" spans="1:2">
      <c r="A10" s="74"/>
      <c r="B10" s="73"/>
    </row>
    <row r="11" spans="1:2">
      <c r="A11" s="74"/>
      <c r="B11" s="73"/>
    </row>
    <row r="12" spans="1:2">
      <c r="A12" s="74"/>
      <c r="B12" s="73"/>
    </row>
    <row r="13" spans="1:2">
      <c r="A13" s="74"/>
      <c r="B13" s="73"/>
    </row>
    <row r="14" spans="1:2">
      <c r="A14" s="74"/>
      <c r="B14" s="73"/>
    </row>
    <row r="15" spans="1:2">
      <c r="A15" s="74"/>
      <c r="B15" s="73"/>
    </row>
    <row r="16" spans="1:2">
      <c r="A16" s="75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scale="83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66" t="s">
        <v>307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43</v>
      </c>
    </row>
    <row r="3" spans="1:5">
      <c r="A3" s="76" t="s">
        <v>181</v>
      </c>
      <c r="B3" s="76" t="s">
        <v>142</v>
      </c>
      <c r="C3" s="76" t="s">
        <v>308</v>
      </c>
      <c r="D3" s="76" t="s">
        <v>309</v>
      </c>
      <c r="E3" s="76" t="s">
        <v>310</v>
      </c>
    </row>
    <row r="4" spans="1:5">
      <c r="A4" s="76" t="s">
        <v>96</v>
      </c>
      <c r="B4" s="76">
        <v>1</v>
      </c>
      <c r="C4" s="76">
        <v>2</v>
      </c>
      <c r="D4" s="76">
        <v>3</v>
      </c>
      <c r="E4" s="76">
        <v>4</v>
      </c>
    </row>
    <row r="5" spans="1:5">
      <c r="A5" s="72" t="s">
        <v>120</v>
      </c>
      <c r="B5" s="73"/>
      <c r="C5" s="73"/>
      <c r="D5" s="73"/>
      <c r="E5" s="73"/>
    </row>
    <row r="6" spans="1:5">
      <c r="A6" s="74" t="s">
        <v>306</v>
      </c>
      <c r="B6" s="73"/>
      <c r="C6" s="73"/>
      <c r="D6" s="73"/>
      <c r="E6" s="73"/>
    </row>
    <row r="7" spans="1:5">
      <c r="A7" s="74"/>
      <c r="B7" s="73"/>
      <c r="C7" s="73"/>
      <c r="D7" s="73"/>
      <c r="E7" s="73"/>
    </row>
    <row r="8" spans="1:5">
      <c r="A8" s="74"/>
      <c r="B8" s="73"/>
      <c r="C8" s="73"/>
      <c r="D8" s="73"/>
      <c r="E8" s="73"/>
    </row>
    <row r="9" spans="1:5">
      <c r="A9" s="74"/>
      <c r="B9" s="73"/>
      <c r="C9" s="73"/>
      <c r="D9" s="73"/>
      <c r="E9" s="73"/>
    </row>
    <row r="10" spans="1:5">
      <c r="A10" s="74"/>
      <c r="B10" s="73"/>
      <c r="C10" s="73"/>
      <c r="D10" s="73"/>
      <c r="E10" s="73"/>
    </row>
    <row r="11" spans="1:5">
      <c r="A11" s="74"/>
      <c r="B11" s="73"/>
      <c r="C11" s="73"/>
      <c r="D11" s="73"/>
      <c r="E11" s="73"/>
    </row>
    <row r="12" spans="1:5">
      <c r="A12" s="74"/>
      <c r="B12" s="73"/>
      <c r="C12" s="73"/>
      <c r="D12" s="73"/>
      <c r="E12" s="73"/>
    </row>
    <row r="13" spans="1:5">
      <c r="A13" s="74"/>
      <c r="B13" s="73"/>
      <c r="C13" s="73"/>
      <c r="D13" s="73"/>
      <c r="E13" s="73"/>
    </row>
    <row r="14" spans="1:5">
      <c r="A14" s="74"/>
      <c r="B14" s="73"/>
      <c r="C14" s="73"/>
      <c r="D14" s="73"/>
      <c r="E14" s="73"/>
    </row>
    <row r="15" spans="1:5">
      <c r="A15" s="75" t="s">
        <v>94</v>
      </c>
    </row>
  </sheetData>
  <mergeCells count="1">
    <mergeCell ref="A1:E1"/>
  </mergeCells>
  <pageMargins left="0.75" right="0.75" top="1" bottom="1" header="0.5" footer="0.5"/>
  <pageSetup paperSize="9" scale="76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6" t="s">
        <v>311</v>
      </c>
      <c r="B1" s="66"/>
    </row>
    <row r="2" spans="1:2">
      <c r="A2" s="67"/>
      <c r="B2" s="68" t="s">
        <v>43</v>
      </c>
    </row>
    <row r="3" ht="15" customHeight="1" spans="1:2">
      <c r="A3" s="69" t="s">
        <v>304</v>
      </c>
      <c r="B3" s="70" t="s">
        <v>305</v>
      </c>
    </row>
    <row r="4" spans="1:2">
      <c r="A4" s="69"/>
      <c r="B4" s="70"/>
    </row>
    <row r="5" spans="1:2">
      <c r="A5" s="71" t="s">
        <v>96</v>
      </c>
      <c r="B5" s="70">
        <v>1</v>
      </c>
    </row>
    <row r="6" spans="1:2">
      <c r="A6" s="72" t="s">
        <v>120</v>
      </c>
      <c r="B6" s="73"/>
    </row>
    <row r="7" spans="1:2">
      <c r="A7" s="74" t="s">
        <v>306</v>
      </c>
      <c r="B7" s="73"/>
    </row>
    <row r="8" spans="1:2">
      <c r="A8" s="74"/>
      <c r="B8" s="73"/>
    </row>
    <row r="9" spans="1:2">
      <c r="A9" s="74"/>
      <c r="B9" s="73"/>
    </row>
    <row r="10" spans="1:2">
      <c r="A10" s="74"/>
      <c r="B10" s="73"/>
    </row>
    <row r="11" spans="1:2">
      <c r="A11" s="74"/>
      <c r="B11" s="73"/>
    </row>
    <row r="12" spans="1:2">
      <c r="A12" s="74"/>
      <c r="B12" s="73"/>
    </row>
    <row r="13" spans="1:2">
      <c r="A13" s="74"/>
      <c r="B13" s="73"/>
    </row>
    <row r="14" spans="1:2">
      <c r="A14" s="74"/>
      <c r="B14" s="73"/>
    </row>
    <row r="15" spans="1:2">
      <c r="A15" s="74"/>
      <c r="B15" s="73"/>
    </row>
    <row r="16" spans="1:2">
      <c r="A16" s="75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E5" sqref="E5:G5"/>
    </sheetView>
  </sheetViews>
  <sheetFormatPr defaultColWidth="9" defaultRowHeight="13.5" outlineLevelCol="6"/>
  <cols>
    <col min="1" max="1" width="9.70833333333333" customWidth="1"/>
    <col min="2" max="2" width="12.2333333333333" customWidth="1"/>
    <col min="3" max="3" width="18.075" customWidth="1"/>
    <col min="4" max="4" width="6.75" customWidth="1"/>
    <col min="5" max="5" width="10.8833333333333" customWidth="1"/>
    <col min="6" max="6" width="6.875" customWidth="1"/>
    <col min="7" max="7" width="15.7083333333333" customWidth="1"/>
  </cols>
  <sheetData>
    <row r="1" ht="48" customHeight="1" spans="1:7">
      <c r="A1" s="50" t="s">
        <v>312</v>
      </c>
      <c r="B1" s="51"/>
      <c r="C1" s="51"/>
      <c r="D1" s="51"/>
      <c r="E1" s="51"/>
      <c r="F1" s="51"/>
      <c r="G1" s="51"/>
    </row>
    <row r="2" ht="33" customHeight="1" spans="1:7">
      <c r="A2" s="52" t="s">
        <v>313</v>
      </c>
      <c r="B2" s="52"/>
      <c r="C2" s="52" t="s">
        <v>314</v>
      </c>
      <c r="D2" s="52"/>
      <c r="E2" s="52" t="s">
        <v>315</v>
      </c>
      <c r="F2" s="46" t="s">
        <v>316</v>
      </c>
      <c r="G2" s="46"/>
    </row>
    <row r="3" ht="28" customHeight="1" spans="1:7">
      <c r="A3" s="52" t="s">
        <v>317</v>
      </c>
      <c r="B3" s="52"/>
      <c r="C3" s="46"/>
      <c r="D3" s="46"/>
      <c r="E3" s="46" t="s">
        <v>318</v>
      </c>
      <c r="F3" s="52" t="s">
        <v>319</v>
      </c>
      <c r="G3" s="52"/>
    </row>
    <row r="4" ht="28" customHeight="1" spans="1:7">
      <c r="A4" s="52" t="s">
        <v>320</v>
      </c>
      <c r="B4" s="52"/>
      <c r="C4" s="52" t="s">
        <v>321</v>
      </c>
      <c r="D4" s="52"/>
      <c r="E4" s="53">
        <v>8</v>
      </c>
      <c r="F4" s="53"/>
      <c r="G4" s="53"/>
    </row>
    <row r="5" ht="28" customHeight="1" spans="1:7">
      <c r="A5" s="52"/>
      <c r="B5" s="52"/>
      <c r="C5" s="52" t="s">
        <v>322</v>
      </c>
      <c r="D5" s="52"/>
      <c r="E5" s="53">
        <v>8</v>
      </c>
      <c r="F5" s="53"/>
      <c r="G5" s="53"/>
    </row>
    <row r="6" ht="28" customHeight="1" spans="1:7">
      <c r="A6" s="52"/>
      <c r="B6" s="52"/>
      <c r="C6" s="52" t="s">
        <v>323</v>
      </c>
      <c r="D6" s="52"/>
      <c r="E6" s="54"/>
      <c r="F6" s="54"/>
      <c r="G6" s="54"/>
    </row>
    <row r="7" ht="28" customHeight="1" spans="1:7">
      <c r="A7" s="52" t="s">
        <v>324</v>
      </c>
      <c r="B7" s="52" t="s">
        <v>325</v>
      </c>
      <c r="C7" s="52"/>
      <c r="D7" s="52"/>
      <c r="E7" s="52"/>
      <c r="F7" s="52"/>
      <c r="G7" s="52"/>
    </row>
    <row r="8" ht="42" customHeight="1" spans="1:7">
      <c r="A8" s="52"/>
      <c r="B8" s="55" t="s">
        <v>326</v>
      </c>
      <c r="C8" s="55"/>
      <c r="D8" s="55"/>
      <c r="E8" s="55"/>
      <c r="F8" s="55"/>
      <c r="G8" s="55"/>
    </row>
    <row r="9" ht="25" customHeight="1" spans="1:7">
      <c r="A9" s="52" t="s">
        <v>327</v>
      </c>
      <c r="B9" s="52" t="s">
        <v>328</v>
      </c>
      <c r="C9" s="52" t="s">
        <v>329</v>
      </c>
      <c r="D9" s="52" t="s">
        <v>330</v>
      </c>
      <c r="E9" s="52"/>
      <c r="F9" s="52"/>
      <c r="G9" s="52" t="s">
        <v>331</v>
      </c>
    </row>
    <row r="10" ht="28" customHeight="1" spans="1:7">
      <c r="A10" s="52"/>
      <c r="B10" s="56" t="s">
        <v>332</v>
      </c>
      <c r="C10" s="52" t="s">
        <v>333</v>
      </c>
      <c r="D10" s="57" t="s">
        <v>334</v>
      </c>
      <c r="E10" s="58"/>
      <c r="F10" s="59"/>
      <c r="G10" s="52" t="s">
        <v>335</v>
      </c>
    </row>
    <row r="11" ht="28" customHeight="1" spans="1:7">
      <c r="A11" s="52"/>
      <c r="B11" s="52" t="s">
        <v>336</v>
      </c>
      <c r="C11" s="56" t="s">
        <v>337</v>
      </c>
      <c r="D11" s="46" t="s">
        <v>338</v>
      </c>
      <c r="E11" s="46"/>
      <c r="F11" s="46"/>
      <c r="G11" s="52" t="s">
        <v>339</v>
      </c>
    </row>
    <row r="12" ht="28" customHeight="1" spans="1:7">
      <c r="A12" s="52"/>
      <c r="B12" s="52"/>
      <c r="C12" s="60"/>
      <c r="D12" s="46" t="s">
        <v>340</v>
      </c>
      <c r="E12" s="46"/>
      <c r="F12" s="46"/>
      <c r="G12" s="61" t="s">
        <v>341</v>
      </c>
    </row>
    <row r="13" ht="28" customHeight="1" spans="1:7">
      <c r="A13" s="52"/>
      <c r="B13" s="52"/>
      <c r="C13" s="52" t="s">
        <v>342</v>
      </c>
      <c r="D13" s="46" t="s">
        <v>343</v>
      </c>
      <c r="E13" s="46"/>
      <c r="F13" s="46"/>
      <c r="G13" s="62">
        <v>1</v>
      </c>
    </row>
    <row r="14" ht="28" customHeight="1" spans="1:7">
      <c r="A14" s="52"/>
      <c r="B14" s="52"/>
      <c r="C14" s="52"/>
      <c r="D14" s="46" t="s">
        <v>344</v>
      </c>
      <c r="E14" s="46"/>
      <c r="F14" s="46"/>
      <c r="G14" s="62">
        <v>1</v>
      </c>
    </row>
    <row r="15" ht="28" customHeight="1" spans="1:7">
      <c r="A15" s="52"/>
      <c r="B15" s="52"/>
      <c r="C15" s="52" t="s">
        <v>345</v>
      </c>
      <c r="D15" s="46" t="s">
        <v>346</v>
      </c>
      <c r="E15" s="46"/>
      <c r="F15" s="46"/>
      <c r="G15" s="52" t="s">
        <v>347</v>
      </c>
    </row>
    <row r="16" ht="28" customHeight="1" spans="1:7">
      <c r="A16" s="52"/>
      <c r="B16" s="52" t="s">
        <v>348</v>
      </c>
      <c r="C16" s="63" t="s">
        <v>349</v>
      </c>
      <c r="D16" s="46" t="s">
        <v>350</v>
      </c>
      <c r="E16" s="46"/>
      <c r="F16" s="46"/>
      <c r="G16" s="6" t="s">
        <v>351</v>
      </c>
    </row>
    <row r="17" ht="28" customHeight="1" spans="1:7">
      <c r="A17" s="52"/>
      <c r="B17" s="52"/>
      <c r="C17" s="63" t="s">
        <v>352</v>
      </c>
      <c r="D17" s="46" t="s">
        <v>353</v>
      </c>
      <c r="E17" s="46"/>
      <c r="F17" s="46"/>
      <c r="G17" s="52" t="s">
        <v>354</v>
      </c>
    </row>
    <row r="18" ht="28" customHeight="1" spans="1:7">
      <c r="A18" s="52"/>
      <c r="B18" s="52"/>
      <c r="C18" s="63" t="s">
        <v>355</v>
      </c>
      <c r="D18" s="46" t="s">
        <v>356</v>
      </c>
      <c r="E18" s="46"/>
      <c r="F18" s="46"/>
      <c r="G18" s="52" t="s">
        <v>357</v>
      </c>
    </row>
    <row r="19" ht="28" customHeight="1" spans="1:7">
      <c r="A19" s="52"/>
      <c r="B19" s="52"/>
      <c r="C19" s="63" t="s">
        <v>358</v>
      </c>
      <c r="D19" s="46" t="s">
        <v>359</v>
      </c>
      <c r="E19" s="46"/>
      <c r="F19" s="46"/>
      <c r="G19" s="52" t="s">
        <v>360</v>
      </c>
    </row>
    <row r="20" ht="28" customHeight="1" spans="1:7">
      <c r="A20" s="52"/>
      <c r="B20" s="52" t="s">
        <v>361</v>
      </c>
      <c r="C20" s="63" t="s">
        <v>362</v>
      </c>
      <c r="D20" s="46" t="s">
        <v>363</v>
      </c>
      <c r="E20" s="46"/>
      <c r="F20" s="46"/>
      <c r="G20" s="64" t="s">
        <v>364</v>
      </c>
    </row>
    <row r="21" ht="43" customHeight="1" spans="1:7">
      <c r="A21" s="65" t="s">
        <v>365</v>
      </c>
      <c r="B21" s="65" t="s">
        <v>366</v>
      </c>
      <c r="C21" s="65"/>
      <c r="D21" s="65" t="s">
        <v>367</v>
      </c>
      <c r="E21" s="65"/>
      <c r="F21" s="65" t="s">
        <v>368</v>
      </c>
      <c r="G21" s="65"/>
    </row>
    <row r="22" ht="29" customHeight="1" spans="1:7">
      <c r="A22" s="46" t="s">
        <v>369</v>
      </c>
      <c r="B22" s="46"/>
      <c r="C22" s="46"/>
      <c r="D22" s="46"/>
      <c r="E22" s="46"/>
      <c r="F22" s="46"/>
      <c r="G22" s="47"/>
    </row>
    <row r="23" spans="1:7">
      <c r="A23" s="46"/>
      <c r="B23" s="46"/>
      <c r="C23" s="46"/>
      <c r="D23" s="46"/>
      <c r="E23" s="46"/>
      <c r="F23" s="46"/>
      <c r="G23" s="47"/>
    </row>
    <row r="24" spans="1:7">
      <c r="A24" s="46"/>
      <c r="B24" s="46"/>
      <c r="C24" s="46"/>
      <c r="D24" s="46"/>
      <c r="E24" s="46"/>
      <c r="F24" s="46"/>
      <c r="G24" s="47"/>
    </row>
    <row r="25" ht="30" customHeight="1" spans="1:7">
      <c r="A25" s="46"/>
      <c r="B25" s="46"/>
      <c r="C25" s="46"/>
      <c r="D25" s="46"/>
      <c r="E25" s="46"/>
      <c r="F25" s="46"/>
      <c r="G25" s="47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5"/>
    <mergeCell ref="B16:B19"/>
    <mergeCell ref="C11:C12"/>
    <mergeCell ref="C13:C14"/>
    <mergeCell ref="A4:B6"/>
    <mergeCell ref="A22:G25"/>
  </mergeCells>
  <pageMargins left="0.984027777777778" right="1.14166666666667" top="1" bottom="1" header="0.5" footer="0.5"/>
  <pageSetup paperSize="9" scale="96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3"/>
  <sheetViews>
    <sheetView workbookViewId="0">
      <selection activeCell="L35" sqref="L35"/>
    </sheetView>
  </sheetViews>
  <sheetFormatPr defaultColWidth="9" defaultRowHeight="13.5"/>
  <cols>
    <col min="1" max="2" width="6.125" customWidth="1"/>
    <col min="3" max="3" width="7.375" customWidth="1"/>
    <col min="4" max="4" width="7.75" customWidth="1"/>
    <col min="5" max="5" width="16.5" customWidth="1"/>
    <col min="6" max="6" width="9.125" customWidth="1"/>
    <col min="7" max="7" width="8.375" customWidth="1"/>
    <col min="8" max="8" width="5.125" customWidth="1"/>
    <col min="9" max="9" width="12.625" customWidth="1"/>
    <col min="10" max="10" width="5.25" customWidth="1"/>
    <col min="11" max="11" width="17.375" customWidth="1"/>
  </cols>
  <sheetData>
    <row r="1" ht="18.75" spans="1:11">
      <c r="A1" s="1" t="s">
        <v>370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371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0" customHeight="1" spans="1:11">
      <c r="A3" s="3" t="s">
        <v>372</v>
      </c>
      <c r="B3" s="4"/>
      <c r="C3" s="5" t="s">
        <v>187</v>
      </c>
      <c r="D3" s="4"/>
      <c r="E3" s="4"/>
      <c r="F3" s="4"/>
      <c r="G3" s="4"/>
      <c r="H3" s="4"/>
      <c r="I3" s="4"/>
      <c r="J3" s="4"/>
      <c r="K3" s="4"/>
    </row>
    <row r="4" ht="20" customHeight="1" spans="1:11">
      <c r="A4" s="3" t="s">
        <v>373</v>
      </c>
      <c r="B4" s="4"/>
      <c r="C4" s="6" t="s">
        <v>374</v>
      </c>
      <c r="D4" s="4"/>
      <c r="E4" s="4"/>
      <c r="F4" s="4"/>
      <c r="G4" s="3" t="s">
        <v>375</v>
      </c>
      <c r="H4" s="4"/>
      <c r="I4" s="7">
        <v>18293477775</v>
      </c>
      <c r="J4" s="4"/>
      <c r="K4" s="4"/>
    </row>
    <row r="5" ht="20" customHeight="1" spans="1:11">
      <c r="A5" s="3" t="s">
        <v>376</v>
      </c>
      <c r="B5" s="4"/>
      <c r="C5" s="3" t="s">
        <v>377</v>
      </c>
      <c r="D5" s="4"/>
      <c r="E5" s="4"/>
      <c r="F5" s="3" t="s">
        <v>378</v>
      </c>
      <c r="G5" s="4"/>
      <c r="H5" s="3" t="s">
        <v>379</v>
      </c>
      <c r="I5" s="4"/>
      <c r="J5" s="3" t="s">
        <v>378</v>
      </c>
      <c r="K5" s="4"/>
    </row>
    <row r="6" ht="20" customHeight="1" spans="1:11">
      <c r="A6" s="4"/>
      <c r="B6" s="4"/>
      <c r="C6" s="3" t="s">
        <v>380</v>
      </c>
      <c r="D6" s="4"/>
      <c r="E6" s="3" t="s">
        <v>381</v>
      </c>
      <c r="F6" s="8">
        <f>表七!D6</f>
        <v>754.7</v>
      </c>
      <c r="G6" s="4"/>
      <c r="H6" s="3" t="s">
        <v>382</v>
      </c>
      <c r="I6" s="4"/>
      <c r="J6" s="9">
        <v>0</v>
      </c>
      <c r="K6" s="4"/>
    </row>
    <row r="7" ht="20" customHeight="1" spans="1:11">
      <c r="A7" s="4"/>
      <c r="B7" s="4"/>
      <c r="C7" s="4"/>
      <c r="D7" s="4"/>
      <c r="E7" s="3" t="s">
        <v>383</v>
      </c>
      <c r="F7" s="8">
        <f>表七!E6</f>
        <v>78.12</v>
      </c>
      <c r="G7" s="4"/>
      <c r="H7" s="3" t="s">
        <v>384</v>
      </c>
      <c r="I7" s="4"/>
      <c r="J7" s="8">
        <f>F8+F11</f>
        <v>840.82</v>
      </c>
      <c r="K7" s="4"/>
    </row>
    <row r="8" ht="20" customHeight="1" spans="1:11">
      <c r="A8" s="4"/>
      <c r="B8" s="4"/>
      <c r="C8" s="4"/>
      <c r="D8" s="4"/>
      <c r="E8" s="3" t="s">
        <v>385</v>
      </c>
      <c r="F8" s="8">
        <f>F6+F7</f>
        <v>832.82</v>
      </c>
      <c r="G8" s="4"/>
      <c r="H8" s="3" t="s">
        <v>386</v>
      </c>
      <c r="I8" s="4"/>
      <c r="J8" s="8">
        <v>0</v>
      </c>
      <c r="K8" s="4"/>
    </row>
    <row r="9" ht="20" customHeight="1" spans="1:11">
      <c r="A9" s="4"/>
      <c r="B9" s="4"/>
      <c r="C9" s="3" t="s">
        <v>387</v>
      </c>
      <c r="D9" s="4"/>
      <c r="E9" s="3" t="s">
        <v>388</v>
      </c>
      <c r="F9" s="8">
        <f>表六!E6</f>
        <v>8</v>
      </c>
      <c r="G9" s="4"/>
      <c r="H9" s="3" t="s">
        <v>389</v>
      </c>
      <c r="I9" s="4"/>
      <c r="J9" s="8">
        <f>J7</f>
        <v>840.82</v>
      </c>
      <c r="K9" s="4"/>
    </row>
    <row r="10" ht="20" customHeight="1" spans="1:11">
      <c r="A10" s="4"/>
      <c r="B10" s="4"/>
      <c r="C10" s="4"/>
      <c r="D10" s="4"/>
      <c r="E10" s="3" t="s">
        <v>390</v>
      </c>
      <c r="F10" s="9">
        <v>0</v>
      </c>
      <c r="G10" s="4"/>
      <c r="H10" s="3" t="s">
        <v>391</v>
      </c>
      <c r="I10" s="4"/>
      <c r="J10" s="8">
        <f>J7</f>
        <v>840.82</v>
      </c>
      <c r="K10" s="4"/>
    </row>
    <row r="11" ht="20" customHeight="1" spans="1:11">
      <c r="A11" s="10"/>
      <c r="B11" s="10"/>
      <c r="C11" s="10"/>
      <c r="D11" s="10"/>
      <c r="E11" s="11" t="s">
        <v>385</v>
      </c>
      <c r="F11" s="12">
        <f>F9</f>
        <v>8</v>
      </c>
      <c r="G11" s="10"/>
      <c r="H11" s="13"/>
      <c r="I11" s="13"/>
      <c r="J11" s="14"/>
      <c r="K11" s="14"/>
    </row>
    <row r="12" ht="45" customHeight="1" spans="1:11">
      <c r="A12" s="15" t="s">
        <v>392</v>
      </c>
      <c r="B12" s="16" t="s">
        <v>393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20" customHeight="1" spans="1:11">
      <c r="A13" s="18" t="s">
        <v>394</v>
      </c>
      <c r="B13" s="19" t="s">
        <v>395</v>
      </c>
      <c r="C13" s="20"/>
      <c r="D13" s="19" t="s">
        <v>396</v>
      </c>
      <c r="E13" s="19" t="s">
        <v>397</v>
      </c>
      <c r="F13" s="20"/>
      <c r="G13" s="21" t="s">
        <v>398</v>
      </c>
      <c r="H13" s="20"/>
      <c r="I13" s="20"/>
      <c r="J13" s="20"/>
      <c r="K13" s="19" t="s">
        <v>399</v>
      </c>
    </row>
    <row r="14" ht="18" customHeight="1" spans="1:11">
      <c r="A14" s="22"/>
      <c r="B14" s="19" t="s">
        <v>400</v>
      </c>
      <c r="C14" s="20"/>
      <c r="D14" s="23">
        <v>10</v>
      </c>
      <c r="E14" s="19" t="s">
        <v>401</v>
      </c>
      <c r="F14" s="20"/>
      <c r="G14" s="19" t="s">
        <v>402</v>
      </c>
      <c r="H14" s="20"/>
      <c r="I14" s="20"/>
      <c r="J14" s="20"/>
      <c r="K14" s="24">
        <v>1</v>
      </c>
    </row>
    <row r="15" ht="18" customHeight="1" spans="1:11">
      <c r="A15" s="22"/>
      <c r="B15" s="20"/>
      <c r="C15" s="20"/>
      <c r="D15" s="20"/>
      <c r="E15" s="20"/>
      <c r="F15" s="20"/>
      <c r="G15" s="19" t="s">
        <v>403</v>
      </c>
      <c r="H15" s="20"/>
      <c r="I15" s="20"/>
      <c r="J15" s="20"/>
      <c r="K15" s="19" t="s">
        <v>404</v>
      </c>
    </row>
    <row r="16" ht="18" customHeight="1" spans="1:11">
      <c r="A16" s="22"/>
      <c r="B16" s="20"/>
      <c r="C16" s="20"/>
      <c r="D16" s="20"/>
      <c r="E16" s="20"/>
      <c r="F16" s="20"/>
      <c r="G16" s="19" t="s">
        <v>405</v>
      </c>
      <c r="H16" s="20"/>
      <c r="I16" s="20"/>
      <c r="J16" s="20"/>
      <c r="K16" s="19" t="s">
        <v>406</v>
      </c>
    </row>
    <row r="17" ht="18" customHeight="1" spans="1:11">
      <c r="A17" s="22"/>
      <c r="B17" s="20"/>
      <c r="C17" s="20"/>
      <c r="D17" s="20"/>
      <c r="E17" s="20"/>
      <c r="F17" s="20"/>
      <c r="G17" s="19" t="s">
        <v>407</v>
      </c>
      <c r="H17" s="20"/>
      <c r="I17" s="20"/>
      <c r="J17" s="20"/>
      <c r="K17" s="19" t="s">
        <v>408</v>
      </c>
    </row>
    <row r="18" ht="18" customHeight="1" spans="1:11">
      <c r="A18" s="22"/>
      <c r="B18" s="20"/>
      <c r="C18" s="20"/>
      <c r="D18" s="20"/>
      <c r="E18" s="19" t="s">
        <v>409</v>
      </c>
      <c r="F18" s="20"/>
      <c r="G18" s="19" t="s">
        <v>410</v>
      </c>
      <c r="H18" s="20"/>
      <c r="I18" s="20"/>
      <c r="J18" s="20"/>
      <c r="K18" s="19" t="s">
        <v>411</v>
      </c>
    </row>
    <row r="19" ht="18" customHeight="1" spans="1:11">
      <c r="A19" s="22"/>
      <c r="B19" s="20"/>
      <c r="C19" s="20"/>
      <c r="D19" s="20"/>
      <c r="E19" s="20"/>
      <c r="F19" s="20"/>
      <c r="G19" s="19" t="s">
        <v>412</v>
      </c>
      <c r="H19" s="20"/>
      <c r="I19" s="20"/>
      <c r="J19" s="20"/>
      <c r="K19" s="19" t="s">
        <v>413</v>
      </c>
    </row>
    <row r="20" ht="18" customHeight="1" spans="1:11">
      <c r="A20" s="22"/>
      <c r="B20" s="20"/>
      <c r="C20" s="20"/>
      <c r="D20" s="20"/>
      <c r="E20" s="19" t="s">
        <v>414</v>
      </c>
      <c r="F20" s="20"/>
      <c r="G20" s="19" t="s">
        <v>415</v>
      </c>
      <c r="H20" s="20"/>
      <c r="I20" s="20"/>
      <c r="J20" s="20"/>
      <c r="K20" s="19" t="s">
        <v>416</v>
      </c>
    </row>
    <row r="21" ht="18" customHeight="1" spans="1:11">
      <c r="A21" s="22"/>
      <c r="B21" s="20"/>
      <c r="C21" s="20"/>
      <c r="D21" s="20"/>
      <c r="E21" s="20"/>
      <c r="F21" s="20"/>
      <c r="G21" s="19" t="s">
        <v>417</v>
      </c>
      <c r="H21" s="20"/>
      <c r="I21" s="20"/>
      <c r="J21" s="20"/>
      <c r="K21" s="19" t="s">
        <v>418</v>
      </c>
    </row>
    <row r="22" ht="18" customHeight="1" spans="1:11">
      <c r="A22" s="22"/>
      <c r="B22" s="20"/>
      <c r="C22" s="20"/>
      <c r="D22" s="20"/>
      <c r="E22" s="19" t="s">
        <v>419</v>
      </c>
      <c r="F22" s="20"/>
      <c r="G22" s="19" t="s">
        <v>420</v>
      </c>
      <c r="H22" s="20"/>
      <c r="I22" s="20"/>
      <c r="J22" s="20"/>
      <c r="K22" s="19" t="s">
        <v>416</v>
      </c>
    </row>
    <row r="23" ht="18" customHeight="1" spans="1:11">
      <c r="A23" s="22"/>
      <c r="B23" s="20"/>
      <c r="C23" s="20"/>
      <c r="D23" s="20"/>
      <c r="E23" s="20"/>
      <c r="F23" s="20"/>
      <c r="G23" s="19" t="s">
        <v>421</v>
      </c>
      <c r="H23" s="20"/>
      <c r="I23" s="20"/>
      <c r="J23" s="20"/>
      <c r="K23" s="24">
        <v>1</v>
      </c>
    </row>
    <row r="24" ht="18" customHeight="1" spans="1:11">
      <c r="A24" s="22"/>
      <c r="B24" s="20"/>
      <c r="C24" s="20"/>
      <c r="D24" s="20"/>
      <c r="E24" s="19" t="s">
        <v>422</v>
      </c>
      <c r="F24" s="20"/>
      <c r="G24" s="19" t="s">
        <v>423</v>
      </c>
      <c r="H24" s="20"/>
      <c r="I24" s="20"/>
      <c r="J24" s="20"/>
      <c r="K24" s="19" t="s">
        <v>406</v>
      </c>
    </row>
    <row r="25" ht="18" customHeight="1" spans="1:11">
      <c r="A25" s="25"/>
      <c r="B25" s="25"/>
      <c r="C25" s="25"/>
      <c r="D25" s="25"/>
      <c r="E25" s="19" t="s">
        <v>424</v>
      </c>
      <c r="F25" s="20"/>
      <c r="G25" s="19" t="s">
        <v>425</v>
      </c>
      <c r="H25" s="20"/>
      <c r="I25" s="20"/>
      <c r="J25" s="20"/>
      <c r="K25" s="19" t="s">
        <v>426</v>
      </c>
    </row>
    <row r="26" ht="18" customHeight="1" spans="1:11">
      <c r="A26" s="25"/>
      <c r="B26" s="19" t="s">
        <v>427</v>
      </c>
      <c r="C26" s="20"/>
      <c r="D26" s="23">
        <v>30</v>
      </c>
      <c r="E26" s="19" t="s">
        <v>428</v>
      </c>
      <c r="F26" s="20"/>
      <c r="G26" s="6" t="s">
        <v>429</v>
      </c>
      <c r="H26" s="4"/>
      <c r="I26" s="4"/>
      <c r="J26" s="4"/>
      <c r="K26" s="26" t="s">
        <v>430</v>
      </c>
    </row>
    <row r="27" ht="18" customHeight="1" spans="1:11">
      <c r="A27" s="25"/>
      <c r="B27" s="19"/>
      <c r="C27" s="20"/>
      <c r="D27" s="23"/>
      <c r="E27" s="19"/>
      <c r="F27" s="20"/>
      <c r="G27" s="6" t="s">
        <v>431</v>
      </c>
      <c r="H27" s="4"/>
      <c r="I27" s="4"/>
      <c r="J27" s="4"/>
      <c r="K27" s="27" t="s">
        <v>432</v>
      </c>
    </row>
    <row r="28" ht="18" customHeight="1" spans="1:11">
      <c r="A28" s="25"/>
      <c r="B28" s="19"/>
      <c r="C28" s="20"/>
      <c r="D28" s="23"/>
      <c r="E28" s="19"/>
      <c r="F28" s="20"/>
      <c r="G28" s="6" t="s">
        <v>433</v>
      </c>
      <c r="H28" s="4"/>
      <c r="I28" s="4"/>
      <c r="J28" s="4"/>
      <c r="K28" s="27" t="s">
        <v>434</v>
      </c>
    </row>
    <row r="29" ht="18" customHeight="1" spans="1:11">
      <c r="A29" s="25"/>
      <c r="B29" s="20"/>
      <c r="C29" s="20"/>
      <c r="D29" s="20"/>
      <c r="E29" s="20"/>
      <c r="F29" s="20"/>
      <c r="G29" s="6" t="s">
        <v>435</v>
      </c>
      <c r="H29" s="4"/>
      <c r="I29" s="4"/>
      <c r="J29" s="4"/>
      <c r="K29" s="26" t="s">
        <v>436</v>
      </c>
    </row>
    <row r="30" spans="1:11">
      <c r="A30" s="25"/>
      <c r="B30" s="20"/>
      <c r="C30" s="20"/>
      <c r="D30" s="20"/>
      <c r="E30" s="19" t="s">
        <v>437</v>
      </c>
      <c r="F30" s="20"/>
      <c r="G30" s="28" t="s">
        <v>438</v>
      </c>
      <c r="H30" s="29"/>
      <c r="I30" s="29"/>
      <c r="J30" s="30"/>
      <c r="K30" s="27">
        <v>1</v>
      </c>
    </row>
    <row r="31" spans="1:11">
      <c r="A31" s="25"/>
      <c r="B31" s="20"/>
      <c r="C31" s="20"/>
      <c r="D31" s="20"/>
      <c r="E31" s="19"/>
      <c r="F31" s="20"/>
      <c r="G31" s="28" t="s">
        <v>439</v>
      </c>
      <c r="H31" s="29"/>
      <c r="I31" s="29"/>
      <c r="J31" s="30"/>
      <c r="K31" s="31" t="s">
        <v>440</v>
      </c>
    </row>
    <row r="32" spans="1:11">
      <c r="A32" s="25"/>
      <c r="B32" s="20"/>
      <c r="C32" s="20"/>
      <c r="D32" s="20"/>
      <c r="E32" s="19"/>
      <c r="F32" s="20"/>
      <c r="G32" s="28" t="s">
        <v>441</v>
      </c>
      <c r="H32" s="29"/>
      <c r="I32" s="29"/>
      <c r="J32" s="30"/>
      <c r="K32" s="31" t="s">
        <v>442</v>
      </c>
    </row>
    <row r="33" spans="1:11">
      <c r="A33" s="25"/>
      <c r="B33" s="20"/>
      <c r="C33" s="20"/>
      <c r="D33" s="20"/>
      <c r="E33" s="19"/>
      <c r="F33" s="20"/>
      <c r="G33" s="6" t="s">
        <v>443</v>
      </c>
      <c r="H33" s="4"/>
      <c r="I33" s="4"/>
      <c r="J33" s="4"/>
      <c r="K33" s="31" t="s">
        <v>442</v>
      </c>
    </row>
    <row r="34" spans="1:11">
      <c r="A34" s="25"/>
      <c r="B34" s="20"/>
      <c r="C34" s="20"/>
      <c r="D34" s="20"/>
      <c r="E34" s="20"/>
      <c r="F34" s="20"/>
      <c r="G34" s="28" t="s">
        <v>444</v>
      </c>
      <c r="H34" s="29"/>
      <c r="I34" s="29"/>
      <c r="J34" s="30"/>
      <c r="K34" s="31" t="s">
        <v>442</v>
      </c>
    </row>
    <row r="35" spans="1:11">
      <c r="A35" s="25"/>
      <c r="B35" s="20"/>
      <c r="C35" s="20"/>
      <c r="D35" s="20"/>
      <c r="E35" s="19" t="s">
        <v>445</v>
      </c>
      <c r="F35" s="20"/>
      <c r="G35" s="6" t="s">
        <v>446</v>
      </c>
      <c r="H35" s="4"/>
      <c r="I35" s="4"/>
      <c r="J35" s="4"/>
      <c r="K35" s="6" t="s">
        <v>447</v>
      </c>
    </row>
    <row r="36" spans="1:11">
      <c r="A36" s="25"/>
      <c r="B36" s="20"/>
      <c r="C36" s="20"/>
      <c r="D36" s="20"/>
      <c r="E36" s="19" t="s">
        <v>448</v>
      </c>
      <c r="F36" s="20"/>
      <c r="G36" s="32" t="s">
        <v>449</v>
      </c>
      <c r="H36" s="20"/>
      <c r="I36" s="20"/>
      <c r="J36" s="20"/>
      <c r="K36" s="33" t="s">
        <v>450</v>
      </c>
    </row>
    <row r="37" spans="1:11">
      <c r="A37" s="25"/>
      <c r="B37" s="19" t="s">
        <v>451</v>
      </c>
      <c r="C37" s="20"/>
      <c r="D37" s="23">
        <v>30</v>
      </c>
      <c r="E37" s="19" t="s">
        <v>452</v>
      </c>
      <c r="F37" s="20"/>
      <c r="G37" s="28" t="s">
        <v>453</v>
      </c>
      <c r="H37" s="29"/>
      <c r="I37" s="29"/>
      <c r="J37" s="30"/>
      <c r="K37" s="6" t="s">
        <v>454</v>
      </c>
    </row>
    <row r="38" spans="1:11">
      <c r="A38" s="25"/>
      <c r="B38" s="19"/>
      <c r="C38" s="20"/>
      <c r="D38" s="23"/>
      <c r="E38" s="34" t="s">
        <v>455</v>
      </c>
      <c r="F38" s="35"/>
      <c r="G38" s="6" t="s">
        <v>456</v>
      </c>
      <c r="H38" s="4"/>
      <c r="I38" s="4"/>
      <c r="J38" s="4"/>
      <c r="K38" s="26" t="s">
        <v>357</v>
      </c>
    </row>
    <row r="39" spans="1:11">
      <c r="A39" s="25"/>
      <c r="B39" s="19"/>
      <c r="C39" s="20"/>
      <c r="D39" s="23"/>
      <c r="E39" s="36"/>
      <c r="F39" s="37"/>
      <c r="G39" s="6" t="s">
        <v>457</v>
      </c>
      <c r="H39" s="4"/>
      <c r="I39" s="4"/>
      <c r="J39" s="4"/>
      <c r="K39" s="26" t="s">
        <v>458</v>
      </c>
    </row>
    <row r="40" spans="1:11">
      <c r="A40" s="25"/>
      <c r="B40" s="19"/>
      <c r="C40" s="20"/>
      <c r="D40" s="23"/>
      <c r="E40" s="36"/>
      <c r="F40" s="37"/>
      <c r="G40" s="6" t="s">
        <v>459</v>
      </c>
      <c r="H40" s="4"/>
      <c r="I40" s="4"/>
      <c r="J40" s="4"/>
      <c r="K40" s="6" t="s">
        <v>354</v>
      </c>
    </row>
    <row r="41" spans="1:11">
      <c r="A41" s="25"/>
      <c r="B41" s="20"/>
      <c r="C41" s="20"/>
      <c r="D41" s="20"/>
      <c r="E41" s="38"/>
      <c r="F41" s="39"/>
      <c r="G41" s="6" t="s">
        <v>460</v>
      </c>
      <c r="H41" s="4"/>
      <c r="I41" s="4"/>
      <c r="J41" s="4"/>
      <c r="K41" s="6" t="s">
        <v>461</v>
      </c>
    </row>
    <row r="42" spans="1:11">
      <c r="A42" s="25"/>
      <c r="B42" s="20"/>
      <c r="C42" s="20"/>
      <c r="D42" s="20"/>
      <c r="E42" s="19" t="s">
        <v>462</v>
      </c>
      <c r="F42" s="20"/>
      <c r="G42" s="6" t="s">
        <v>463</v>
      </c>
      <c r="H42" s="4"/>
      <c r="I42" s="4"/>
      <c r="J42" s="4"/>
      <c r="K42" s="6" t="s">
        <v>357</v>
      </c>
    </row>
    <row r="43" spans="1:11">
      <c r="A43" s="25"/>
      <c r="B43" s="20"/>
      <c r="C43" s="20"/>
      <c r="D43" s="20"/>
      <c r="E43" s="19" t="s">
        <v>464</v>
      </c>
      <c r="F43" s="20"/>
      <c r="G43" s="6" t="s">
        <v>465</v>
      </c>
      <c r="H43" s="4"/>
      <c r="I43" s="4"/>
      <c r="J43" s="4"/>
      <c r="K43" s="3" t="s">
        <v>442</v>
      </c>
    </row>
    <row r="44" spans="1:11">
      <c r="A44" s="25"/>
      <c r="B44" s="19" t="s">
        <v>466</v>
      </c>
      <c r="C44" s="20"/>
      <c r="D44" s="23">
        <v>20</v>
      </c>
      <c r="E44" s="19" t="s">
        <v>467</v>
      </c>
      <c r="F44" s="20"/>
      <c r="G44" s="19" t="s">
        <v>468</v>
      </c>
      <c r="H44" s="20"/>
      <c r="I44" s="20"/>
      <c r="J44" s="20"/>
      <c r="K44" s="19" t="s">
        <v>469</v>
      </c>
    </row>
    <row r="45" spans="1:11">
      <c r="A45" s="25"/>
      <c r="B45" s="20"/>
      <c r="C45" s="20"/>
      <c r="D45" s="20"/>
      <c r="E45" s="19" t="s">
        <v>470</v>
      </c>
      <c r="F45" s="20"/>
      <c r="G45" s="19" t="s">
        <v>471</v>
      </c>
      <c r="H45" s="20"/>
      <c r="I45" s="20"/>
      <c r="J45" s="20"/>
      <c r="K45" s="19" t="s">
        <v>472</v>
      </c>
    </row>
    <row r="46" spans="1:11">
      <c r="A46" s="25"/>
      <c r="B46" s="20"/>
      <c r="C46" s="20"/>
      <c r="D46" s="20"/>
      <c r="E46" s="19" t="s">
        <v>473</v>
      </c>
      <c r="F46" s="20"/>
      <c r="G46" s="19" t="s">
        <v>474</v>
      </c>
      <c r="H46" s="20"/>
      <c r="I46" s="20"/>
      <c r="J46" s="20"/>
      <c r="K46" s="19" t="s">
        <v>475</v>
      </c>
    </row>
    <row r="47" spans="1:11">
      <c r="A47" s="40"/>
      <c r="B47" s="41"/>
      <c r="C47" s="41"/>
      <c r="D47" s="41"/>
      <c r="E47" s="42" t="s">
        <v>476</v>
      </c>
      <c r="F47" s="41"/>
      <c r="G47" s="42" t="s">
        <v>477</v>
      </c>
      <c r="H47" s="41"/>
      <c r="I47" s="41"/>
      <c r="J47" s="41"/>
      <c r="K47" s="42" t="s">
        <v>469</v>
      </c>
    </row>
    <row r="48" ht="27" spans="1:11">
      <c r="A48" s="43" t="s">
        <v>478</v>
      </c>
      <c r="B48" s="44" t="s">
        <v>366</v>
      </c>
      <c r="C48" s="44"/>
      <c r="D48" s="44"/>
      <c r="E48" s="43"/>
      <c r="F48" s="43" t="s">
        <v>479</v>
      </c>
      <c r="G48" s="43"/>
      <c r="H48" s="44" t="s">
        <v>368</v>
      </c>
      <c r="I48" s="44"/>
      <c r="J48" s="44"/>
      <c r="K48" s="45"/>
    </row>
    <row r="49" customHeight="1" spans="1:11">
      <c r="A49" s="46" t="s">
        <v>369</v>
      </c>
      <c r="B49" s="46"/>
      <c r="C49" s="46"/>
      <c r="D49" s="46"/>
      <c r="E49" s="46"/>
      <c r="F49" s="46"/>
      <c r="G49" s="46"/>
      <c r="H49" s="46"/>
      <c r="I49" s="46"/>
      <c r="J49" s="46"/>
      <c r="K49" s="47"/>
    </row>
    <row r="50" customHeight="1" spans="1:1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7"/>
    </row>
    <row r="51" customHeight="1" spans="1:1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7"/>
    </row>
    <row r="52" customHeight="1" spans="1:1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7"/>
    </row>
    <row r="53" customHeight="1" spans="1:1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9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E35:F35"/>
    <mergeCell ref="G35:J35"/>
    <mergeCell ref="E36:F36"/>
    <mergeCell ref="G36:J36"/>
    <mergeCell ref="E37:F37"/>
    <mergeCell ref="G37:J37"/>
    <mergeCell ref="G38:J38"/>
    <mergeCell ref="G39:J39"/>
    <mergeCell ref="G40:J40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B48:D48"/>
    <mergeCell ref="H48:I48"/>
    <mergeCell ref="J48:K48"/>
    <mergeCell ref="A13:A24"/>
    <mergeCell ref="A25:A43"/>
    <mergeCell ref="A44:A47"/>
    <mergeCell ref="D14:D24"/>
    <mergeCell ref="D26:D36"/>
    <mergeCell ref="D37:D43"/>
    <mergeCell ref="D44:D47"/>
    <mergeCell ref="A5:B11"/>
    <mergeCell ref="C6:D8"/>
    <mergeCell ref="C9:D11"/>
    <mergeCell ref="B14:C24"/>
    <mergeCell ref="E14:F17"/>
    <mergeCell ref="E18:F19"/>
    <mergeCell ref="E20:F21"/>
    <mergeCell ref="E22:F23"/>
    <mergeCell ref="E26:F29"/>
    <mergeCell ref="E30:F34"/>
    <mergeCell ref="B26:C36"/>
    <mergeCell ref="B37:C43"/>
    <mergeCell ref="B44:C47"/>
    <mergeCell ref="A49:K53"/>
    <mergeCell ref="E38:F41"/>
  </mergeCells>
  <pageMargins left="0.944444444444444" right="0.75" top="1" bottom="1" header="0.5" footer="0.5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项目支出绩效目标表</vt:lpstr>
      <vt:lpstr>整体支出绩效表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%之%</cp:lastModifiedBy>
  <dcterms:created xsi:type="dcterms:W3CDTF">2023-04-13T07:17:00Z</dcterms:created>
  <cp:lastPrinted>2024-02-02T01:31:00Z</cp:lastPrinted>
  <dcterms:modified xsi:type="dcterms:W3CDTF">2026-03-13T00:45:47Z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47D8F9A8DC9847D8B093037DB6B3C4D2_13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